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10" windowHeight="11010" tabRatio="898"/>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12" l="1"/>
  <c r="A12" i="11"/>
  <c r="A12" i="10"/>
  <c r="A12" i="9"/>
  <c r="A12" i="8"/>
  <c r="A12" i="7"/>
  <c r="A12" i="6"/>
  <c r="A12" i="5"/>
  <c r="A11" i="4"/>
  <c r="A11" i="3"/>
  <c r="A11" i="2"/>
  <c r="D33" i="10" l="1"/>
  <c r="E52" i="10" l="1"/>
  <c r="F52" i="10"/>
  <c r="G52" i="10"/>
  <c r="H52" i="10"/>
  <c r="I52" i="10"/>
  <c r="J52" i="10"/>
  <c r="K52" i="10"/>
  <c r="L52" i="10"/>
  <c r="M52" i="10"/>
  <c r="N52" i="10"/>
  <c r="O52" i="10"/>
  <c r="R31" i="10" l="1"/>
  <c r="P31" i="10"/>
  <c r="D31" i="10"/>
  <c r="R33" i="10" l="1"/>
  <c r="P33" i="10"/>
  <c r="C49" i="1" l="1"/>
  <c r="A5" i="12" l="1"/>
  <c r="A5" i="11"/>
  <c r="A5" i="10"/>
  <c r="A5" i="9"/>
  <c r="A5" i="8"/>
  <c r="A5" i="7"/>
  <c r="A5" i="6"/>
  <c r="A5" i="5"/>
  <c r="B4" i="4"/>
  <c r="B4" i="3"/>
  <c r="B4" i="2"/>
  <c r="P24" i="10" l="1"/>
  <c r="P27" i="10" s="1"/>
  <c r="C24" i="10"/>
  <c r="C27" i="10" l="1"/>
  <c r="C30" i="10" s="1"/>
  <c r="R24" i="10"/>
  <c r="R27" i="10" s="1"/>
  <c r="D24" i="10"/>
  <c r="G50" i="12"/>
  <c r="D27" i="10" l="1"/>
  <c r="G52" i="12" l="1"/>
  <c r="G26" i="12" l="1"/>
  <c r="G21" i="12" l="1"/>
  <c r="A15" i="12"/>
  <c r="A9" i="12"/>
  <c r="A15" i="11"/>
  <c r="N24" i="11" s="1"/>
  <c r="A9" i="11"/>
  <c r="A15" i="10"/>
  <c r="A9" i="10"/>
  <c r="A15" i="9"/>
  <c r="A9" i="9"/>
  <c r="A15" i="8"/>
  <c r="A9" i="8"/>
  <c r="A15" i="7"/>
  <c r="A9" i="7"/>
  <c r="A15" i="6"/>
  <c r="A9" i="6"/>
  <c r="A15" i="5"/>
  <c r="A9" i="5"/>
  <c r="A14" i="4"/>
  <c r="A8" i="4"/>
  <c r="A14" i="3"/>
  <c r="A8" i="3"/>
  <c r="A14" i="2"/>
  <c r="A8" i="2"/>
  <c r="G20" i="12" l="1"/>
  <c r="D32" i="10" l="1"/>
  <c r="P32" i="10"/>
  <c r="R32" i="10"/>
  <c r="C52" i="10"/>
  <c r="P30" i="10" l="1"/>
  <c r="P52" i="10" s="1"/>
  <c r="R30" i="10"/>
  <c r="R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<sst xmlns="http://schemas.openxmlformats.org/spreadsheetml/2006/main" count="847" uniqueCount="491">
  <si>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</si>
  <si>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</si>
  <si>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</si>
  <si>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</si>
  <si>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</si>
  <si>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</si>
  <si>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</si>
  <si>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</si>
  <si>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</si>
  <si>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</si>
  <si>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</si>
  <si>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</si>
  <si>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</si>
  <si>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</si>
  <si>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</si>
  <si>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</si>
  <si>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</si>
  <si>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</si>
  <si>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</si>
  <si>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</si>
  <si>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</si>
  <si>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</si>
  <si>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</si>
  <si>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</si>
  <si>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</si>
  <si>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</si>
  <si>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</si>
  <si>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</si>
  <si>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</si>
  <si>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</si>
  <si>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</si>
  <si>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</si>
  <si>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</si>
  <si>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</si>
  <si>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</si>
  <si>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</si>
  <si>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</si>
  <si>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</si>
  <si>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</si>
  <si>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</si>
  <si>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</si>
  <si>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</si>
  <si>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</si>
  <si>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</si>
  <si>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</si>
  <si>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</si>
  <si>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</si>
  <si>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</si>
  <si>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</si>
  <si>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</si>
  <si>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</si>
  <si>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</si>
  <si>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</si>
  <si>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</si>
  <si>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</si>
  <si>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</si>
  <si>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</si>
  <si>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</si>
  <si>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</si>
  <si>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</si>
  <si>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</si>
  <si>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</si>
  <si>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</si>
  <si>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</si>
  <si>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</si>
  <si>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</si>
  <si>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</si>
  <si>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</si>
  <si>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</si>
  <si>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</si>
  <si>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</si>
  <si>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</si>
  <si>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</si>
  <si>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</si>
  <si>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</si>
  <si>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</si>
  <si>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</si>
  <si>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</si>
  <si>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</si>
  <si>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</si>
  <si>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</si>
  <si>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</si>
  <si>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</si>
  <si>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</si>
  <si>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</si>
  <si>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</si>
  <si>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</si>
  <si>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</si>
  <si>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</si>
  <si>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</si>
  <si>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</si>
  <si>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</si>
  <si>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</si>
  <si>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</si>
  <si>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</si>
  <si>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</si>
  <si>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</si>
  <si>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</si>
  <si>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</si>
  <si>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</si>
  <si>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</si>
  <si>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</si>
  <si>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</si>
  <si>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</si>
  <si>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</si>
  <si>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</si>
  <si>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</si>
  <si>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</si>
  <si>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</si>
  <si>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</si>
  <si>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</si>
  <si>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</si>
  <si>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</si>
  <si>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</si>
  <si>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</si>
  <si>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</si>
  <si>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</si>
  <si>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</si>
  <si>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</si>
  <si>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</si>
  <si>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</si>
  <si>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</si>
  <si>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</si>
  <si>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</si>
  <si>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</si>
  <si>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</si>
  <si>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</si>
  <si>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</si>
  <si>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</si>
  <si>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</si>
  <si>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</si>
  <si>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</si>
  <si>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</si>
  <si>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</si>
  <si>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</si>
  <si>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</si>
  <si>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</si>
  <si>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</si>
  <si>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</si>
  <si>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</si>
  <si>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</si>
  <si>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</si>
  <si>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</si>
  <si>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</si>
  <si>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</si>
  <si>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</si>
  <si>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</si>
  <si>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</si>
  <si>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</si>
  <si>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</si>
  <si>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</si>
  <si>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</si>
  <si>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</si>
  <si>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</si>
  <si>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</si>
  <si>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</si>
  <si>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</si>
  <si>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</si>
  <si>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</si>
  <si>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</si>
  <si>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</si>
  <si>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</si>
  <si>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</si>
  <si>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</si>
  <si>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</si>
  <si>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</si>
  <si>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</si>
  <si>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</si>
  <si>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</si>
  <si>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</si>
  <si>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</si>
  <si>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</si>
  <si>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</si>
  <si>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</si>
  <si>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</si>
  <si>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</si>
  <si>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</si>
  <si>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</si>
  <si>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</si>
  <si>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</si>
  <si>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</si>
  <si>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</si>
  <si>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</si>
  <si>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</si>
  <si>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</si>
  <si>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</si>
  <si>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</si>
  <si>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</si>
  <si>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</si>
  <si>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</si>
  <si>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</si>
  <si>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</si>
  <si>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</si>
  <si>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</si>
  <si>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</si>
  <si>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</si>
  <si>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</si>
  <si>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</si>
  <si>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</si>
  <si>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</si>
  <si>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</si>
  <si>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</si>
  <si>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</si>
  <si>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</si>
  <si>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</si>
  <si>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</si>
  <si>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</si>
  <si>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</si>
  <si>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</si>
  <si>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</si>
  <si>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</si>
  <si>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</si>
  <si>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</si>
  <si>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</si>
  <si>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</si>
  <si>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</si>
  <si>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</si>
  <si>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</si>
  <si>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</si>
  <si>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</si>
  <si>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</si>
  <si>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</si>
  <si>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</si>
  <si>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</si>
  <si>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</si>
  <si>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</si>
  <si>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</si>
  <si>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</si>
  <si>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</si>
  <si>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</si>
  <si>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</si>
  <si>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</si>
  <si>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</si>
  <si>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</si>
  <si>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</si>
  <si>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</si>
  <si>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</si>
  <si>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</si>
  <si>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</si>
  <si>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</si>
  <si>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</si>
  <si>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</si>
  <si>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</si>
  <si>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</si>
  <si>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</si>
  <si>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</si>
  <si>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</si>
  <si>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</si>
  <si>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</si>
  <si>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</si>
  <si>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</si>
  <si>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</si>
  <si>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</si>
  <si>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</si>
  <si>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</si>
  <si>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</si>
  <si>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</si>
  <si>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</si>
  <si>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</si>
  <si>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</si>
  <si>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</si>
  <si>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</si>
  <si>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</si>
  <si>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</si>
  <si>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</si>
  <si>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</si>
  <si>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</si>
  <si>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</si>
  <si>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</si>
  <si>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</si>
  <si>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</si>
  <si>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</si>
  <si>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</si>
  <si>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</si>
  <si>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</si>
  <si>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</si>
  <si>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</si>
  <si>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</si>
  <si>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</si>
  <si>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</si>
  <si>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</si>
  <si>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</si>
  <si>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</si>
  <si>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</si>
  <si>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</si>
  <si>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</si>
  <si>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</si>
  <si>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</si>
  <si>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</si>
  <si>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</si>
  <si>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</si>
  <si>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</si>
  <si>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</si>
  <si>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</si>
  <si>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</si>
  <si>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</si>
  <si>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</si>
  <si>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</si>
  <si>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</si>
  <si>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</si>
  <si>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</si>
  <si>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</si>
  <si>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</si>
  <si>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</si>
  <si>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</si>
  <si>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</si>
  <si>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</si>
  <si>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</si>
  <si>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</si>
  <si>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</si>
  <si>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</si>
  <si>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</si>
  <si>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</si>
  <si>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</si>
  <si>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</si>
  <si>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</si>
  <si>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</si>
  <si>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</si>
  <si>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</si>
  <si>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</si>
  <si>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</si>
  <si>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</si>
  <si>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</si>
  <si>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</si>
  <si>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</si>
  <si>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</si>
  <si>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</si>
  <si>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</si>
  <si>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</si>
  <si>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</si>
  <si>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</si>
  <si>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</si>
  <si>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</si>
  <si>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</si>
  <si>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</si>
  <si>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</si>
  <si>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</si>
  <si>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</si>
  <si>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</si>
  <si>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</si>
  <si>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</si>
  <si>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</si>
  <si>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</si>
  <si>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</si>
  <si>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</si>
  <si>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</si>
  <si>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</si>
  <si>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</si>
  <si>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</si>
  <si>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</si>
  <si>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</si>
  <si>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</si>
  <si>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</si>
  <si>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</si>
  <si>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</si>
  <si>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</si>
  <si>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</si>
  <si>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</si>
  <si>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</si>
  <si>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</si>
  <si>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</si>
  <si>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</si>
  <si>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</si>
  <si>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</si>
  <si>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</si>
  <si>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</si>
  <si>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</si>
  <si>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</si>
  <si>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</si>
  <si>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</si>
  <si>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</si>
  <si>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</si>
  <si>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</si>
  <si>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</si>
  <si>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</si>
  <si>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</si>
  <si>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</si>
  <si>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</si>
  <si>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</si>
  <si>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</si>
  <si>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</si>
  <si>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</si>
  <si>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</si>
  <si>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</si>
  <si>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</si>
  <si>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</si>
  <si>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</si>
  <si>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</si>
  <si>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</si>
  <si>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</si>
  <si>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</si>
  <si>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</si>
  <si>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</si>
  <si>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</si>
  <si>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</si>
  <si>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</si>
  <si>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</si>
  <si>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</si>
  <si>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</si>
  <si>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</si>
  <si>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</si>
  <si>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</si>
  <si>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</si>
  <si>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</si>
  <si>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</si>
  <si>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</si>
  <si>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</si>
  <si>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</si>
  <si>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</si>
  <si>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</si>
  <si>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</si>
  <si>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</si>
  <si>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</si>
  <si>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</si>
  <si>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</si>
  <si>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</si>
  <si>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</si>
  <si>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</si>
  <si>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</si>
  <si>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</si>
  <si>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</si>
  <si>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</si>
  <si>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</si>
  <si>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</si>
  <si>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</si>
  <si>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</si>
  <si>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</si>
  <si>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</si>
  <si>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</si>
  <si>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</si>
  <si>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</si>
  <si>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</si>
  <si>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</si>
  <si>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</si>
  <si>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</si>
  <si>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</si>
  <si>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</si>
  <si>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</si>
  <si>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</si>
  <si>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</si>
  <si>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</si>
  <si>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</si>
  <si>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</si>
  <si>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</si>
  <si>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</si>
  <si>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</si>
  <si>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</si>
  <si>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</si>
  <si>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</si>
  <si>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</si>
  <si>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</si>
  <si>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</si>
  <si>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</si>
  <si>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</si>
  <si>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</si>
  <si>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</si>
  <si>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</si>
  <si>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</si>
  <si>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</si>
  <si>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</si>
  <si>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</si>
  <si>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</si>
  <si>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</si>
  <si>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</si>
  <si>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</si>
  <si>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</si>
  <si>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</si>
  <si>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</si>
  <si>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</si>
  <si>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</si>
  <si>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</si>
  <si>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</si>
  <si>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</si>
  <si>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</si>
  <si>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</si>
  <si>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</si>
  <si>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</si>
  <si>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</si>
  <si>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</si>
  <si>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</si>
  <si>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</si>
  <si>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</si>
  <si>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</si>
  <si>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</si>
  <si>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 Установка измерительного комплекса (замена)</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</si>
  <si>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</si>
  <si>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</si>
  <si>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объем заключенного договора в ценах  2024 года с НДС, млн. руб.</t>
  </si>
  <si>
    <t>Сметная стоимость проекта в ценах 2024 года с НДС, млн. руб.</t>
  </si>
  <si>
    <t>Установка измерительного комплекса(замена), адрес: г. Новоалександровск, ул. Крайняя, 33</t>
  </si>
  <si>
    <t>P_ СТP100024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</si>
</sst>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0.0000"/>
    <numFmt numFmtId="169" formatCode="0.000000"/>
    <numFmt numFmtId="170" formatCode="#,##0.00&quot;р.&quot;"/>
    <numFmt numFmtId="171" formatCode="#,##0.000000"/>
  </numFmts>
  <fonts count="36"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000000"/>
      </left>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0">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9" fillId="0" borderId="12" xfId="2" applyNumberFormat="1" applyFont="1" applyBorder="1" applyAlignment="1">
      <alignment horizontal="center" vertical="center"/>
    </xf>
    <xf numFmtId="167" fontId="9" fillId="0" borderId="12" xfId="2" applyNumberFormat="1" applyFont="1" applyFill="1" applyBorder="1" applyAlignment="1">
      <alignment horizontal="center" vertical="center" wrapText="1"/>
    </xf>
    <xf numFmtId="0" fontId="0" fillId="0" borderId="0" xfId="0" applyAlignment="1">
      <alignment vertical="center"/>
    </xf>
    <xf numFmtId="0" fontId="1" fillId="0" borderId="2" xfId="0" applyFont="1" applyBorder="1" applyAlignment="1">
      <alignment horizontal="left" vertical="center" wrapText="1"/>
    </xf>
    <xf numFmtId="0" fontId="1" fillId="0" borderId="47" xfId="0" applyFont="1" applyBorder="1" applyAlignment="1">
      <alignment horizontal="left" wrapText="1"/>
    </xf>
    <xf numFmtId="0" fontId="2" fillId="2" borderId="0" xfId="0" applyFont="1" applyFill="1" applyAlignment="1"/>
    <xf numFmtId="165" fontId="9" fillId="0" borderId="12" xfId="2" applyNumberFormat="1" applyFont="1" applyBorder="1" applyAlignment="1">
      <alignment horizontal="center" vertical="center"/>
    </xf>
    <xf numFmtId="165" fontId="1" fillId="0" borderId="1" xfId="0" applyNumberFormat="1" applyFont="1" applyBorder="1" applyAlignment="1">
      <alignment horizontal="center" vertical="center" wrapText="1"/>
    </xf>
    <xf numFmtId="165" fontId="9" fillId="0" borderId="12" xfId="2" applyNumberFormat="1" applyFont="1" applyFill="1" applyBorder="1" applyAlignment="1">
      <alignment horizontal="center" vertical="center" wrapText="1"/>
    </xf>
    <xf numFmtId="171" fontId="9" fillId="0" borderId="12" xfId="0" applyNumberFormat="1" applyFont="1" applyFill="1" applyBorder="1" applyAlignment="1">
      <alignment horizontal="center" vertical="center"/>
    </xf>
    <xf numFmtId="171" fontId="9" fillId="0" borderId="12" xfId="2" applyNumberFormat="1" applyFont="1" applyBorder="1" applyAlignment="1">
      <alignment horizontal="center" vertical="center"/>
    </xf>
    <xf numFmtId="169" fontId="9" fillId="0" borderId="12" xfId="2" applyNumberFormat="1" applyFont="1" applyBorder="1" applyAlignment="1">
      <alignment horizontal="center" vertical="center"/>
    </xf>
    <xf numFmtId="171" fontId="9" fillId="2" borderId="12" xfId="8" applyNumberFormat="1" applyFont="1" applyFill="1" applyBorder="1" applyAlignment="1">
      <alignment horizontal="center" vertical="center"/>
    </xf>
    <xf numFmtId="171" fontId="9" fillId="0" borderId="12" xfId="8" applyNumberFormat="1" applyBorder="1" applyAlignment="1">
      <alignment horizontal="center" vertical="center"/>
    </xf>
    <xf numFmtId="171" fontId="32" fillId="0" borderId="3"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NumberFormat="1" applyFont="1" applyBorder="1" applyAlignment="1">
      <alignment horizontal="lef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right" wrapText="1"/>
    </xf>
    <xf numFmtId="1"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30" fillId="0" borderId="0" xfId="0" applyFont="1" applyAlignment="1">
      <alignment horizontal="center" vertical="center"/>
    </xf>
    <xf numFmtId="0" fontId="1" fillId="0" borderId="12" xfId="1" applyNumberFormat="1" applyFont="1" applyBorder="1" applyAlignment="1">
      <alignment horizontal="left" wrapText="1"/>
    </xf>
    <xf numFmtId="167" fontId="1" fillId="0" borderId="10" xfId="1" applyNumberFormat="1" applyFont="1" applyBorder="1" applyAlignment="1">
      <alignment horizontal="left" wrapText="1"/>
    </xf>
    <xf numFmtId="0" fontId="1" fillId="0" borderId="15" xfId="1" applyNumberFormat="1" applyFont="1" applyBorder="1" applyAlignment="1">
      <alignment horizontal="right" wrapText="1"/>
    </xf>
    <xf numFmtId="3"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0" fontId="1" fillId="0" borderId="15" xfId="1" applyNumberFormat="1" applyFont="1" applyBorder="1" applyAlignment="1">
      <alignment horizontal="left" wrapText="1"/>
    </xf>
    <xf numFmtId="0" fontId="2" fillId="0" borderId="9"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6" xfId="1" applyNumberFormat="1" applyFont="1" applyBorder="1" applyAlignment="1">
      <alignment horizontal="lef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7" fillId="0" borderId="1" xfId="0" applyFont="1" applyBorder="1" applyAlignment="1">
      <alignment horizontal="left" wrapText="1"/>
    </xf>
    <xf numFmtId="0" fontId="1" fillId="0" borderId="1" xfId="0" applyFont="1" applyBorder="1" applyAlignment="1">
      <alignment horizontal="center" wrapText="1"/>
    </xf>
    <xf numFmtId="0" fontId="12" fillId="0" borderId="1" xfId="0" applyFont="1" applyBorder="1" applyAlignment="1">
      <alignment horizontal="center" wrapText="1"/>
    </xf>
    <xf numFmtId="3" fontId="32" fillId="0" borderId="1" xfId="0" applyNumberFormat="1"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167" fontId="32" fillId="0" borderId="1" xfId="0" applyNumberFormat="1" applyFont="1" applyBorder="1" applyAlignment="1">
      <alignment horizontal="center"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workbookViewId="0">
      <selection activeCell="G16" sqref="G16"/>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5" t="s">
        <v>486</v>
      </c>
      <c r="B5" s="155"/>
      <c r="C5" s="155"/>
    </row>
    <row r="7" spans="1:3" s="1" customFormat="1" ht="19.149999999999999" customHeight="1" x14ac:dyDescent="0.3">
      <c r="A7" s="156" t="s">
        <v>3</v>
      </c>
      <c r="B7" s="156"/>
      <c r="C7" s="156"/>
    </row>
    <row r="9" spans="1:3" s="1" customFormat="1" ht="16.149999999999999" customHeight="1" x14ac:dyDescent="0.25">
      <c r="A9" s="157" t="s">
        <v>479</v>
      </c>
      <c r="B9" s="157"/>
      <c r="C9" s="157"/>
    </row>
    <row r="10" spans="1:3" s="1" customFormat="1" ht="16.149999999999999" customHeight="1" x14ac:dyDescent="0.25">
      <c r="A10" s="153" t="s">
        <v>4</v>
      </c>
      <c r="B10" s="153"/>
      <c r="C10" s="153"/>
    </row>
    <row r="12" spans="1:3" s="1" customFormat="1" ht="16.149999999999999" customHeight="1" x14ac:dyDescent="0.25">
      <c r="A12" s="142"/>
      <c r="B12" s="142"/>
      <c r="C12" s="142" t="s">
        <v>490</v>
      </c>
    </row>
    <row r="13" spans="1:3" s="1" customFormat="1" ht="16.149999999999999" customHeight="1" x14ac:dyDescent="0.25">
      <c r="A13" s="153" t="s">
        <v>5</v>
      </c>
      <c r="B13" s="153"/>
      <c r="C13" s="153"/>
    </row>
    <row r="15" spans="1:3" s="1" customFormat="1" ht="31.5" customHeight="1" x14ac:dyDescent="0.25">
      <c r="A15" s="152" t="s">
        <v>489</v>
      </c>
      <c r="B15" s="152"/>
      <c r="C15" s="152"/>
    </row>
    <row r="16" spans="1:3" s="1" customFormat="1" ht="16.149999999999999" customHeight="1" x14ac:dyDescent="0.25">
      <c r="A16" s="153" t="s">
        <v>6</v>
      </c>
      <c r="B16" s="153"/>
      <c r="C16" s="153"/>
    </row>
    <row r="18" spans="1:3" s="1" customFormat="1" ht="19.149999999999999" customHeight="1" x14ac:dyDescent="0.3">
      <c r="A18" s="154" t="s">
        <v>7</v>
      </c>
      <c r="B18" s="154"/>
      <c r="C18" s="154"/>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485</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40"/>
    </row>
    <row r="48" spans="1:3" s="1" customFormat="1" ht="48" customHeight="1" x14ac:dyDescent="0.25">
      <c r="A48" s="5">
        <v>24</v>
      </c>
      <c r="B48" s="141" t="s">
        <v>463</v>
      </c>
      <c r="C48" s="150">
        <v>1.0078932000000001E-2</v>
      </c>
    </row>
    <row r="49" spans="1:3" s="1" customFormat="1" ht="48" customHeight="1" x14ac:dyDescent="0.25">
      <c r="A49" s="5">
        <v>25</v>
      </c>
      <c r="B49" s="2" t="s">
        <v>37</v>
      </c>
      <c r="C49" s="151">
        <f>C48</f>
        <v>1.0078932000000001E-2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I7" zoomScale="80" zoomScaleNormal="80" workbookViewId="0">
      <selection activeCell="A12" sqref="A12:T12"/>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x14ac:dyDescent="0.25">
      <c r="A11" s="155" t="str">
        <f>'1. паспорт местоположение '!C12</f>
        <v>P_ СТP100024</v>
      </c>
      <c r="B11" s="155"/>
      <c r="C11" s="155"/>
      <c r="D11" s="155"/>
      <c r="E11" s="155"/>
      <c r="F11" s="155"/>
      <c r="G11" s="155"/>
      <c r="H11" s="155"/>
      <c r="I11" s="155"/>
      <c r="J11" s="155"/>
      <c r="K11" s="155"/>
      <c r="L11" s="155"/>
      <c r="M11" s="155"/>
      <c r="N11" s="155"/>
      <c r="O11" s="155"/>
      <c r="P11" s="155"/>
      <c r="Q11" s="155"/>
      <c r="R11" s="155"/>
      <c r="S11" s="155"/>
      <c r="T11" s="155"/>
    </row>
    <row r="12" spans="1:20" s="1" customFormat="1"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0" t="str">
        <f>'1. паспорт местоположение '!A15:C15</f>
        <v>Установка измерительного комплекса(замена), адрес: г. Новоалександровск, ул. Крайняя, 33</v>
      </c>
      <c r="B14" s="160"/>
      <c r="C14" s="160"/>
      <c r="D14" s="160"/>
      <c r="E14" s="160"/>
      <c r="F14" s="160"/>
      <c r="G14" s="160"/>
      <c r="H14" s="160"/>
      <c r="I14" s="160"/>
      <c r="J14" s="160"/>
      <c r="K14" s="160"/>
      <c r="L14" s="160"/>
      <c r="M14" s="160"/>
      <c r="N14" s="160"/>
      <c r="O14" s="160"/>
      <c r="P14" s="160"/>
      <c r="Q14" s="160"/>
      <c r="R14" s="160"/>
      <c r="S14" s="160"/>
      <c r="T14" s="160"/>
    </row>
    <row r="15" spans="1:20" s="1" customFormat="1" x14ac:dyDescent="0.25">
      <c r="A15" s="153" t="s">
        <v>6</v>
      </c>
      <c r="B15" s="153"/>
      <c r="C15" s="153"/>
      <c r="D15" s="153"/>
      <c r="E15" s="153"/>
      <c r="F15" s="153"/>
      <c r="G15" s="153"/>
      <c r="H15" s="153"/>
      <c r="I15" s="153"/>
      <c r="J15" s="153"/>
      <c r="K15" s="153"/>
      <c r="L15" s="153"/>
      <c r="M15" s="153"/>
      <c r="N15" s="153"/>
      <c r="O15" s="153"/>
      <c r="P15" s="153"/>
      <c r="Q15" s="153"/>
      <c r="R15" s="153"/>
      <c r="S15" s="153"/>
      <c r="T15" s="153"/>
    </row>
    <row r="16" spans="1:20" ht="18.75" x14ac:dyDescent="0.3">
      <c r="B16" s="161" t="s">
        <v>38</v>
      </c>
      <c r="C16" s="161"/>
      <c r="D16" s="161"/>
      <c r="E16" s="161"/>
      <c r="F16" s="161"/>
      <c r="G16" s="161"/>
      <c r="H16" s="161"/>
      <c r="I16" s="161"/>
      <c r="J16" s="161"/>
      <c r="K16" s="161"/>
      <c r="L16" s="161"/>
      <c r="M16" s="161"/>
      <c r="N16" s="161"/>
      <c r="O16" s="161"/>
      <c r="P16" s="161"/>
      <c r="Q16" s="161"/>
      <c r="R16" s="161"/>
      <c r="S16" s="161"/>
      <c r="T16" s="161"/>
    </row>
    <row r="18" spans="2:20" s="1" customFormat="1" x14ac:dyDescent="0.25">
      <c r="B18" s="158" t="s">
        <v>8</v>
      </c>
      <c r="C18" s="158" t="s">
        <v>39</v>
      </c>
      <c r="D18" s="158" t="s">
        <v>40</v>
      </c>
      <c r="E18" s="158" t="s">
        <v>41</v>
      </c>
      <c r="F18" s="158" t="s">
        <v>42</v>
      </c>
      <c r="G18" s="158" t="s">
        <v>43</v>
      </c>
      <c r="H18" s="158" t="s">
        <v>44</v>
      </c>
      <c r="I18" s="158" t="s">
        <v>45</v>
      </c>
      <c r="J18" s="158" t="s">
        <v>46</v>
      </c>
      <c r="K18" s="158" t="s">
        <v>47</v>
      </c>
      <c r="L18" s="158" t="s">
        <v>48</v>
      </c>
      <c r="M18" s="158" t="s">
        <v>49</v>
      </c>
      <c r="N18" s="158" t="s">
        <v>50</v>
      </c>
      <c r="O18" s="158" t="s">
        <v>51</v>
      </c>
      <c r="P18" s="158" t="s">
        <v>52</v>
      </c>
      <c r="Q18" s="158" t="s">
        <v>53</v>
      </c>
      <c r="R18" s="162" t="s">
        <v>54</v>
      </c>
      <c r="S18" s="162"/>
      <c r="T18" s="158" t="s">
        <v>55</v>
      </c>
    </row>
    <row r="19" spans="2:20" s="1" customFormat="1" ht="157.5" x14ac:dyDescent="0.25">
      <c r="B19" s="159"/>
      <c r="C19" s="159"/>
      <c r="D19" s="159"/>
      <c r="E19" s="159"/>
      <c r="F19" s="159"/>
      <c r="G19" s="159"/>
      <c r="H19" s="159"/>
      <c r="I19" s="159"/>
      <c r="J19" s="159"/>
      <c r="K19" s="159"/>
      <c r="L19" s="159"/>
      <c r="M19" s="159"/>
      <c r="N19" s="159"/>
      <c r="O19" s="159"/>
      <c r="P19" s="159"/>
      <c r="Q19" s="159"/>
      <c r="R19" s="6" t="s">
        <v>56</v>
      </c>
      <c r="S19" s="6" t="s">
        <v>57</v>
      </c>
      <c r="T19" s="159"/>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E8" zoomScale="90" zoomScaleNormal="90" workbookViewId="0">
      <selection activeCell="A12" sqref="A12:T12"/>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СТP100024</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29.25" customHeight="1" x14ac:dyDescent="0.25">
      <c r="A14" s="160" t="str">
        <f>'1. паспорт местоположение '!A15:C15</f>
        <v>Установка измерительного комплекса(замена), адрес: г. Новоалександровск, ул. Крайняя, 33</v>
      </c>
      <c r="B14" s="160"/>
      <c r="C14" s="160"/>
      <c r="D14" s="160"/>
      <c r="E14" s="160"/>
      <c r="F14" s="160"/>
      <c r="G14" s="160"/>
      <c r="H14" s="160"/>
      <c r="I14" s="160"/>
      <c r="J14" s="160"/>
      <c r="K14" s="160"/>
      <c r="L14" s="160"/>
      <c r="M14" s="160"/>
      <c r="N14" s="160"/>
      <c r="O14" s="160"/>
      <c r="P14" s="160"/>
      <c r="Q14" s="160"/>
      <c r="R14" s="160"/>
      <c r="S14" s="160"/>
      <c r="T14" s="160"/>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0" s="9" customFormat="1" ht="18.75" x14ac:dyDescent="0.3">
      <c r="A17" s="154" t="s">
        <v>58</v>
      </c>
      <c r="B17" s="154"/>
      <c r="C17" s="154"/>
      <c r="D17" s="154"/>
      <c r="E17" s="154"/>
      <c r="F17" s="154"/>
      <c r="G17" s="154"/>
      <c r="H17" s="154"/>
      <c r="I17" s="154"/>
      <c r="J17" s="154"/>
      <c r="K17" s="154"/>
      <c r="L17" s="154"/>
      <c r="M17" s="154"/>
      <c r="N17" s="154"/>
      <c r="O17" s="154"/>
      <c r="P17" s="154"/>
      <c r="Q17" s="154"/>
      <c r="R17" s="154"/>
      <c r="S17" s="154"/>
      <c r="T17" s="154"/>
    </row>
    <row r="18" spans="1:20" s="1" customFormat="1" ht="15.75" x14ac:dyDescent="0.25"/>
    <row r="19" spans="1:20" s="1" customFormat="1" ht="15.75" x14ac:dyDescent="0.25">
      <c r="A19" s="158" t="s">
        <v>8</v>
      </c>
      <c r="B19" s="158" t="s">
        <v>59</v>
      </c>
      <c r="C19" s="158"/>
      <c r="D19" s="158" t="s">
        <v>60</v>
      </c>
      <c r="E19" s="158" t="s">
        <v>61</v>
      </c>
      <c r="F19" s="158"/>
      <c r="G19" s="158" t="s">
        <v>62</v>
      </c>
      <c r="H19" s="158"/>
      <c r="I19" s="158" t="s">
        <v>63</v>
      </c>
      <c r="J19" s="158"/>
      <c r="K19" s="158" t="s">
        <v>64</v>
      </c>
      <c r="L19" s="158" t="s">
        <v>65</v>
      </c>
      <c r="M19" s="158"/>
      <c r="N19" s="158" t="s">
        <v>66</v>
      </c>
      <c r="O19" s="158"/>
      <c r="P19" s="158" t="s">
        <v>67</v>
      </c>
      <c r="Q19" s="162" t="s">
        <v>68</v>
      </c>
      <c r="R19" s="162"/>
      <c r="S19" s="162" t="s">
        <v>69</v>
      </c>
      <c r="T19" s="162"/>
    </row>
    <row r="20" spans="1:20" s="1" customFormat="1" ht="94.5" x14ac:dyDescent="0.25">
      <c r="A20" s="163"/>
      <c r="B20" s="164"/>
      <c r="C20" s="165"/>
      <c r="D20" s="163"/>
      <c r="E20" s="164"/>
      <c r="F20" s="165"/>
      <c r="G20" s="164"/>
      <c r="H20" s="165"/>
      <c r="I20" s="164"/>
      <c r="J20" s="165"/>
      <c r="K20" s="159"/>
      <c r="L20" s="164"/>
      <c r="M20" s="165"/>
      <c r="N20" s="164"/>
      <c r="O20" s="165"/>
      <c r="P20" s="159"/>
      <c r="Q20" s="6" t="s">
        <v>70</v>
      </c>
      <c r="R20" s="6" t="s">
        <v>71</v>
      </c>
      <c r="S20" s="6" t="s">
        <v>72</v>
      </c>
      <c r="T20" s="6" t="s">
        <v>73</v>
      </c>
    </row>
    <row r="21" spans="1:20" s="1" customFormat="1" ht="15.75" x14ac:dyDescent="0.25">
      <c r="A21" s="159"/>
      <c r="B21" s="6" t="s">
        <v>74</v>
      </c>
      <c r="C21" s="6" t="s">
        <v>75</v>
      </c>
      <c r="D21" s="159"/>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5">
        <v>1</v>
      </c>
      <c r="B22" s="135">
        <v>2</v>
      </c>
      <c r="C22" s="135">
        <v>3</v>
      </c>
      <c r="D22" s="135">
        <v>4</v>
      </c>
      <c r="E22" s="135">
        <v>5</v>
      </c>
      <c r="F22" s="135">
        <v>6</v>
      </c>
      <c r="G22" s="135">
        <v>7</v>
      </c>
      <c r="H22" s="135">
        <v>8</v>
      </c>
      <c r="I22" s="135">
        <v>9</v>
      </c>
      <c r="J22" s="135">
        <v>10</v>
      </c>
      <c r="K22" s="135">
        <v>11</v>
      </c>
      <c r="L22" s="135">
        <v>12</v>
      </c>
      <c r="M22" s="135">
        <v>13</v>
      </c>
      <c r="N22" s="135">
        <v>14</v>
      </c>
      <c r="O22" s="135">
        <v>15</v>
      </c>
      <c r="P22" s="135">
        <v>16</v>
      </c>
      <c r="Q22" s="135">
        <v>17</v>
      </c>
      <c r="R22" s="135">
        <v>18</v>
      </c>
      <c r="S22" s="135">
        <v>19</v>
      </c>
      <c r="T22" s="135">
        <v>20</v>
      </c>
    </row>
    <row r="23" spans="1:20" ht="45" x14ac:dyDescent="0.25">
      <c r="A23" s="93"/>
      <c r="B23" s="93"/>
      <c r="C23" s="93"/>
      <c r="D23" s="136" t="s">
        <v>482</v>
      </c>
      <c r="E23" s="93"/>
      <c r="F23" s="93"/>
      <c r="G23" s="93"/>
      <c r="H23" s="93"/>
      <c r="I23" s="93"/>
      <c r="J23" s="93"/>
      <c r="K23" s="93"/>
      <c r="L23" s="93"/>
      <c r="M23" s="93"/>
      <c r="N23" s="93"/>
      <c r="O23" s="93"/>
      <c r="P23" s="93"/>
      <c r="Q23" s="93"/>
      <c r="R23" s="93"/>
      <c r="S23" s="93"/>
      <c r="T23" s="93"/>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10"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СТP100024</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0" t="str">
        <f>'1. паспорт местоположение '!A15:C15</f>
        <v>Установка измерительного комплекса(замена), адрес: г. Новоалександровск, ул. Крайняя, 33</v>
      </c>
      <c r="B14" s="160"/>
      <c r="C14" s="160"/>
      <c r="D14" s="160"/>
      <c r="E14" s="160"/>
      <c r="F14" s="160"/>
      <c r="G14" s="160"/>
      <c r="H14" s="160"/>
      <c r="I14" s="160"/>
      <c r="J14" s="160"/>
      <c r="K14" s="160"/>
      <c r="L14" s="160"/>
      <c r="M14" s="160"/>
      <c r="N14" s="160"/>
      <c r="O14" s="160"/>
      <c r="P14" s="160"/>
      <c r="Q14" s="160"/>
      <c r="R14" s="160"/>
      <c r="S14" s="160"/>
      <c r="T14" s="160"/>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7" s="9" customFormat="1" ht="18.75" x14ac:dyDescent="0.3">
      <c r="A17" s="154" t="s">
        <v>76</v>
      </c>
      <c r="B17" s="154"/>
      <c r="C17" s="154"/>
      <c r="D17" s="154"/>
      <c r="E17" s="154"/>
      <c r="F17" s="154"/>
      <c r="G17" s="154"/>
      <c r="H17" s="154"/>
      <c r="I17" s="154"/>
      <c r="J17" s="154"/>
      <c r="K17" s="154"/>
      <c r="L17" s="154"/>
      <c r="M17" s="154"/>
      <c r="N17" s="154"/>
      <c r="O17" s="154"/>
      <c r="P17" s="154"/>
      <c r="Q17" s="154"/>
      <c r="R17" s="154"/>
      <c r="S17" s="154"/>
      <c r="T17" s="154"/>
    </row>
    <row r="19" spans="1:27" s="1" customFormat="1" ht="15.75" x14ac:dyDescent="0.25">
      <c r="A19" s="158" t="s">
        <v>8</v>
      </c>
      <c r="B19" s="158" t="s">
        <v>77</v>
      </c>
      <c r="C19" s="158"/>
      <c r="D19" s="158" t="s">
        <v>78</v>
      </c>
      <c r="E19" s="158"/>
      <c r="F19" s="162" t="s">
        <v>48</v>
      </c>
      <c r="G19" s="162"/>
      <c r="H19" s="162"/>
      <c r="I19" s="162"/>
      <c r="J19" s="158" t="s">
        <v>79</v>
      </c>
      <c r="K19" s="158" t="s">
        <v>80</v>
      </c>
      <c r="L19" s="158"/>
      <c r="M19" s="158" t="s">
        <v>81</v>
      </c>
      <c r="N19" s="158"/>
      <c r="O19" s="158" t="s">
        <v>82</v>
      </c>
      <c r="P19" s="158"/>
      <c r="Q19" s="158" t="s">
        <v>83</v>
      </c>
      <c r="R19" s="158"/>
      <c r="S19" s="158" t="s">
        <v>84</v>
      </c>
      <c r="T19" s="158" t="s">
        <v>85</v>
      </c>
      <c r="U19" s="158" t="s">
        <v>86</v>
      </c>
      <c r="V19" s="158" t="s">
        <v>87</v>
      </c>
      <c r="W19" s="158"/>
      <c r="X19" s="162" t="s">
        <v>68</v>
      </c>
      <c r="Y19" s="162"/>
      <c r="Z19" s="162" t="s">
        <v>69</v>
      </c>
      <c r="AA19" s="162"/>
    </row>
    <row r="20" spans="1:27" s="1" customFormat="1" ht="110.25" x14ac:dyDescent="0.25">
      <c r="A20" s="163"/>
      <c r="B20" s="164"/>
      <c r="C20" s="165"/>
      <c r="D20" s="164"/>
      <c r="E20" s="165"/>
      <c r="F20" s="162" t="s">
        <v>88</v>
      </c>
      <c r="G20" s="162"/>
      <c r="H20" s="162" t="s">
        <v>89</v>
      </c>
      <c r="I20" s="162"/>
      <c r="J20" s="159"/>
      <c r="K20" s="164"/>
      <c r="L20" s="165"/>
      <c r="M20" s="164"/>
      <c r="N20" s="165"/>
      <c r="O20" s="164"/>
      <c r="P20" s="165"/>
      <c r="Q20" s="164"/>
      <c r="R20" s="165"/>
      <c r="S20" s="159"/>
      <c r="T20" s="159"/>
      <c r="U20" s="159"/>
      <c r="V20" s="164"/>
      <c r="W20" s="165"/>
      <c r="X20" s="6" t="s">
        <v>70</v>
      </c>
      <c r="Y20" s="6" t="s">
        <v>71</v>
      </c>
      <c r="Z20" s="6" t="s">
        <v>72</v>
      </c>
      <c r="AA20" s="6" t="s">
        <v>73</v>
      </c>
    </row>
    <row r="21" spans="1:27" s="1" customFormat="1" ht="15.75" x14ac:dyDescent="0.25">
      <c r="A21" s="159"/>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7" zoomScale="80" zoomScaleNormal="80" workbookViewId="0">
      <selection activeCell="I23" sqref="I23"/>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5" t="str">
        <f>'1. паспорт местоположение '!A5</f>
        <v>Год раскрытия информации: 2025 год</v>
      </c>
      <c r="B5" s="155"/>
      <c r="C5" s="155"/>
    </row>
    <row r="7" spans="1:3" ht="18.75" x14ac:dyDescent="0.3">
      <c r="A7" s="156" t="s">
        <v>3</v>
      </c>
      <c r="B7" s="156"/>
      <c r="C7" s="156"/>
    </row>
    <row r="9" spans="1:3" x14ac:dyDescent="0.25">
      <c r="A9" s="155" t="str">
        <f>'1. паспорт местоположение '!A9:C9</f>
        <v xml:space="preserve"> ГУП СК  "Ставэлектросеть"</v>
      </c>
      <c r="B9" s="155"/>
      <c r="C9" s="155"/>
    </row>
    <row r="10" spans="1:3" x14ac:dyDescent="0.25">
      <c r="A10" s="153" t="s">
        <v>4</v>
      </c>
      <c r="B10" s="153"/>
      <c r="C10" s="153"/>
    </row>
    <row r="12" spans="1:3" x14ac:dyDescent="0.25">
      <c r="A12" s="155" t="str">
        <f>'1. паспорт местоположение '!C12</f>
        <v>P_ СТP100024</v>
      </c>
      <c r="B12" s="155"/>
      <c r="C12" s="155"/>
    </row>
    <row r="13" spans="1:3" x14ac:dyDescent="0.25">
      <c r="A13" s="153" t="s">
        <v>5</v>
      </c>
      <c r="B13" s="153"/>
      <c r="C13" s="153"/>
    </row>
    <row r="15" spans="1:3" ht="24.75" customHeight="1" x14ac:dyDescent="0.25">
      <c r="A15" s="160" t="str">
        <f>'1. паспорт местоположение '!A15:C15</f>
        <v>Установка измерительного комплекса(замена), адрес: г. Новоалександровск, ул. Крайняя, 33</v>
      </c>
      <c r="B15" s="160"/>
      <c r="C15" s="160"/>
    </row>
    <row r="16" spans="1:3" x14ac:dyDescent="0.25">
      <c r="A16" s="153" t="s">
        <v>6</v>
      </c>
      <c r="B16" s="153"/>
      <c r="C16" s="153"/>
    </row>
    <row r="18" spans="1:3" ht="18.75" x14ac:dyDescent="0.3">
      <c r="A18" s="161" t="s">
        <v>90</v>
      </c>
      <c r="B18" s="161"/>
      <c r="C18" s="161"/>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F8" zoomScale="90" zoomScaleNormal="90" workbookViewId="0">
      <selection activeCell="A13" sqref="A13:Z13"/>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0" t="str">
        <f>'1. паспорт местоположение '!A5</f>
        <v>Год раскрытия информации: 2025 год</v>
      </c>
      <c r="B5" s="160"/>
      <c r="C5" s="160"/>
      <c r="D5" s="166"/>
      <c r="E5" s="166"/>
      <c r="F5" s="166"/>
      <c r="G5" s="166"/>
      <c r="H5" s="166"/>
      <c r="I5" s="166"/>
      <c r="J5" s="166"/>
      <c r="K5" s="166"/>
      <c r="L5" s="166"/>
      <c r="M5" s="166"/>
      <c r="N5" s="166"/>
      <c r="O5" s="166"/>
      <c r="P5" s="166"/>
      <c r="Q5" s="166"/>
      <c r="R5" s="166"/>
      <c r="S5" s="166"/>
      <c r="T5" s="166"/>
      <c r="U5" s="166"/>
      <c r="V5" s="166"/>
      <c r="W5" s="166"/>
      <c r="X5" s="166"/>
      <c r="Y5" s="166"/>
      <c r="Z5" s="166"/>
    </row>
    <row r="7" spans="1:26" ht="18.75" x14ac:dyDescent="0.3">
      <c r="A7" s="156" t="s">
        <v>3</v>
      </c>
      <c r="B7" s="156"/>
      <c r="C7" s="156"/>
      <c r="D7" s="156"/>
      <c r="E7" s="156"/>
      <c r="F7" s="156"/>
      <c r="G7" s="156"/>
      <c r="H7" s="156"/>
      <c r="I7" s="156"/>
      <c r="J7" s="156"/>
      <c r="K7" s="156"/>
      <c r="L7" s="156"/>
      <c r="M7" s="156"/>
      <c r="N7" s="156"/>
      <c r="O7" s="156"/>
      <c r="P7" s="156"/>
      <c r="Q7" s="156"/>
      <c r="R7" s="156"/>
      <c r="S7" s="156"/>
      <c r="T7" s="156"/>
      <c r="U7" s="156"/>
      <c r="V7" s="156"/>
      <c r="W7" s="156"/>
      <c r="X7" s="156"/>
      <c r="Y7" s="156"/>
      <c r="Z7" s="156"/>
    </row>
    <row r="9" spans="1:26"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c r="P9" s="155"/>
      <c r="Q9" s="155"/>
      <c r="R9" s="155"/>
      <c r="S9" s="155"/>
      <c r="T9" s="155"/>
      <c r="U9" s="155"/>
      <c r="V9" s="155"/>
      <c r="W9" s="155"/>
      <c r="X9" s="155"/>
      <c r="Y9" s="155"/>
      <c r="Z9" s="155"/>
    </row>
    <row r="10" spans="1:26" ht="15.75" x14ac:dyDescent="0.25">
      <c r="A10" s="153" t="s">
        <v>4</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row>
    <row r="12" spans="1:26" ht="15.75" x14ac:dyDescent="0.25">
      <c r="A12" s="155" t="str">
        <f>'1. паспорт местоположение '!C12</f>
        <v>P_ СТP100024</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row>
    <row r="13" spans="1:26" ht="15.75" x14ac:dyDescent="0.25">
      <c r="A13" s="153" t="s">
        <v>5</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row>
    <row r="15" spans="1:26" ht="15.75" x14ac:dyDescent="0.25">
      <c r="A15" s="160" t="str">
        <f>'1. паспорт местоположение '!A15:C15</f>
        <v>Установка измерительного комплекса(замена), адрес: г. Новоалександровск, ул. Крайняя, 33</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row>
    <row r="16" spans="1:26" ht="15.75" x14ac:dyDescent="0.25">
      <c r="A16" s="153" t="s">
        <v>6</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row>
    <row r="17" spans="1:26" s="16" customFormat="1" ht="15.75" x14ac:dyDescent="0.25">
      <c r="A17" s="15" t="s">
        <v>101</v>
      </c>
    </row>
    <row r="18" spans="1:26" s="17" customFormat="1" ht="15.75" x14ac:dyDescent="0.25">
      <c r="A18" s="167" t="s">
        <v>102</v>
      </c>
      <c r="B18" s="167"/>
      <c r="C18" s="167"/>
      <c r="D18" s="167"/>
      <c r="E18" s="167"/>
      <c r="F18" s="167"/>
      <c r="G18" s="167"/>
      <c r="H18" s="167"/>
      <c r="I18" s="167"/>
      <c r="J18" s="167"/>
      <c r="K18" s="167"/>
      <c r="L18" s="167"/>
      <c r="M18" s="167"/>
      <c r="N18" s="167" t="s">
        <v>103</v>
      </c>
      <c r="O18" s="167"/>
      <c r="P18" s="167"/>
      <c r="Q18" s="167"/>
      <c r="R18" s="167"/>
      <c r="S18" s="167"/>
      <c r="T18" s="167"/>
      <c r="U18" s="167"/>
      <c r="V18" s="167"/>
      <c r="W18" s="167"/>
      <c r="X18" s="167"/>
      <c r="Y18" s="167"/>
      <c r="Z18" s="167"/>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6" x14ac:dyDescent="0.3">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6" x14ac:dyDescent="0.3">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6" x14ac:dyDescent="0.3">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6" x14ac:dyDescent="0.3">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6" x14ac:dyDescent="0.3">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6" x14ac:dyDescent="0.3">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6" x14ac:dyDescent="0.3">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4"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5" t="str">
        <f>'1. паспорт местоположение '!A5</f>
        <v>Год раскрытия информации: 2025 год</v>
      </c>
      <c r="B5" s="155"/>
      <c r="C5" s="155"/>
      <c r="D5" s="155"/>
      <c r="E5" s="155"/>
      <c r="F5" s="155"/>
      <c r="G5" s="155"/>
      <c r="H5" s="155"/>
      <c r="I5" s="155"/>
      <c r="J5" s="155"/>
      <c r="K5" s="155"/>
      <c r="L5" s="155"/>
      <c r="M5" s="155"/>
      <c r="N5" s="155"/>
      <c r="O5" s="155"/>
    </row>
    <row r="6" spans="1:15" ht="15" x14ac:dyDescent="0.25"/>
    <row r="7" spans="1:15" ht="18.75" x14ac:dyDescent="0.3">
      <c r="A7" s="156" t="s">
        <v>3</v>
      </c>
      <c r="B7" s="156"/>
      <c r="C7" s="156"/>
      <c r="D7" s="156"/>
      <c r="E7" s="156"/>
      <c r="F7" s="156"/>
      <c r="G7" s="156"/>
      <c r="H7" s="156"/>
      <c r="I7" s="156"/>
      <c r="J7" s="156"/>
      <c r="K7" s="156"/>
      <c r="L7" s="156"/>
      <c r="M7" s="156"/>
      <c r="N7" s="156"/>
      <c r="O7" s="156"/>
    </row>
    <row r="8" spans="1:15" ht="15" x14ac:dyDescent="0.25"/>
    <row r="9" spans="1:15"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row>
    <row r="10" spans="1:15" ht="15.75" x14ac:dyDescent="0.25">
      <c r="A10" s="153" t="s">
        <v>4</v>
      </c>
      <c r="B10" s="153"/>
      <c r="C10" s="153"/>
      <c r="D10" s="153"/>
      <c r="E10" s="153"/>
      <c r="F10" s="153"/>
      <c r="G10" s="153"/>
      <c r="H10" s="153"/>
      <c r="I10" s="153"/>
      <c r="J10" s="153"/>
      <c r="K10" s="153"/>
      <c r="L10" s="153"/>
      <c r="M10" s="153"/>
      <c r="N10" s="153"/>
      <c r="O10" s="153"/>
    </row>
    <row r="11" spans="1:15" ht="15" x14ac:dyDescent="0.25"/>
    <row r="12" spans="1:15" ht="15.75" x14ac:dyDescent="0.25">
      <c r="A12" s="155" t="str">
        <f>'1. паспорт местоположение '!C12</f>
        <v>P_ СТP100024</v>
      </c>
      <c r="B12" s="155"/>
      <c r="C12" s="155"/>
      <c r="D12" s="155"/>
      <c r="E12" s="155"/>
      <c r="F12" s="155"/>
      <c r="G12" s="155"/>
      <c r="H12" s="155"/>
      <c r="I12" s="155"/>
      <c r="J12" s="155"/>
      <c r="K12" s="155"/>
      <c r="L12" s="155"/>
      <c r="M12" s="155"/>
      <c r="N12" s="155"/>
      <c r="O12" s="155"/>
    </row>
    <row r="13" spans="1:15" ht="15.75" x14ac:dyDescent="0.25">
      <c r="A13" s="153" t="s">
        <v>5</v>
      </c>
      <c r="B13" s="153"/>
      <c r="C13" s="153"/>
      <c r="D13" s="153"/>
      <c r="E13" s="153"/>
      <c r="F13" s="153"/>
      <c r="G13" s="153"/>
      <c r="H13" s="153"/>
      <c r="I13" s="153"/>
      <c r="J13" s="153"/>
      <c r="K13" s="153"/>
      <c r="L13" s="153"/>
      <c r="M13" s="153"/>
      <c r="N13" s="153"/>
      <c r="O13" s="153"/>
    </row>
    <row r="14" spans="1:15" ht="15" x14ac:dyDescent="0.25"/>
    <row r="15" spans="1:15" ht="15.75" x14ac:dyDescent="0.25">
      <c r="A15" s="160" t="str">
        <f>'1. паспорт местоположение '!A15:C15</f>
        <v>Установка измерительного комплекса(замена), адрес: г. Новоалександровск, ул. Крайняя, 33</v>
      </c>
      <c r="B15" s="160"/>
      <c r="C15" s="160"/>
      <c r="D15" s="160"/>
      <c r="E15" s="160"/>
      <c r="F15" s="160"/>
      <c r="G15" s="160"/>
      <c r="H15" s="160"/>
      <c r="I15" s="160"/>
      <c r="J15" s="160"/>
      <c r="K15" s="160"/>
      <c r="L15" s="160"/>
      <c r="M15" s="160"/>
      <c r="N15" s="160"/>
      <c r="O15" s="160"/>
    </row>
    <row r="16" spans="1:15" ht="15.75" x14ac:dyDescent="0.25">
      <c r="A16" s="153" t="s">
        <v>6</v>
      </c>
      <c r="B16" s="153"/>
      <c r="C16" s="153"/>
      <c r="D16" s="153"/>
      <c r="E16" s="153"/>
      <c r="F16" s="153"/>
      <c r="G16" s="153"/>
      <c r="H16" s="153"/>
      <c r="I16" s="153"/>
      <c r="J16" s="153"/>
      <c r="K16" s="153"/>
      <c r="L16" s="153"/>
      <c r="M16" s="153"/>
      <c r="N16" s="153"/>
      <c r="O16" s="153"/>
    </row>
    <row r="17" spans="1:15" ht="15" x14ac:dyDescent="0.25"/>
    <row r="18" spans="1:15" ht="18.75" x14ac:dyDescent="0.3">
      <c r="A18" s="161" t="s">
        <v>129</v>
      </c>
      <c r="B18" s="161"/>
      <c r="C18" s="161"/>
      <c r="D18" s="161"/>
      <c r="E18" s="161"/>
      <c r="F18" s="161"/>
      <c r="G18" s="161"/>
      <c r="H18" s="161"/>
      <c r="I18" s="161"/>
      <c r="J18" s="161"/>
      <c r="K18" s="161"/>
      <c r="L18" s="161"/>
      <c r="M18" s="161"/>
      <c r="N18" s="161"/>
      <c r="O18" s="161"/>
    </row>
    <row r="19" spans="1:15" ht="15.75" x14ac:dyDescent="0.25">
      <c r="A19" s="168" t="s">
        <v>8</v>
      </c>
      <c r="B19" s="168" t="s">
        <v>130</v>
      </c>
      <c r="C19" s="168" t="s">
        <v>131</v>
      </c>
      <c r="D19" s="168" t="s">
        <v>132</v>
      </c>
      <c r="E19" s="167" t="s">
        <v>133</v>
      </c>
      <c r="F19" s="167"/>
      <c r="G19" s="167"/>
      <c r="H19" s="167"/>
      <c r="I19" s="167"/>
      <c r="J19" s="167" t="s">
        <v>134</v>
      </c>
      <c r="K19" s="167"/>
      <c r="L19" s="167"/>
      <c r="M19" s="167"/>
      <c r="N19" s="167"/>
      <c r="O19" s="167"/>
    </row>
    <row r="20" spans="1:15" ht="15.75" x14ac:dyDescent="0.25">
      <c r="A20" s="169"/>
      <c r="B20" s="169"/>
      <c r="C20" s="169"/>
      <c r="D20" s="169"/>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5" ht="16.149999999999999" customHeight="1" x14ac:dyDescent="0.25">
      <c r="C1" s="1" t="s">
        <v>128</v>
      </c>
      <c r="J1" s="1" t="s">
        <v>0</v>
      </c>
    </row>
    <row r="2" spans="1:15" ht="16.149999999999999" customHeight="1" x14ac:dyDescent="0.25">
      <c r="C2" s="1" t="s">
        <v>128</v>
      </c>
      <c r="J2" s="1" t="s">
        <v>1</v>
      </c>
    </row>
    <row r="3" spans="1:15" ht="16.149999999999999" customHeight="1" x14ac:dyDescent="0.25">
      <c r="C3" s="1" t="s">
        <v>128</v>
      </c>
      <c r="J3" s="1" t="s">
        <v>2</v>
      </c>
    </row>
    <row r="4" spans="1:15" ht="16.149999999999999" customHeight="1" x14ac:dyDescent="0.25"/>
    <row r="5" spans="1:15"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5" ht="16.149999999999999" customHeight="1" x14ac:dyDescent="0.25"/>
    <row r="7" spans="1:15" ht="19.149999999999999" customHeight="1" x14ac:dyDescent="0.3">
      <c r="A7" s="156" t="s">
        <v>3</v>
      </c>
      <c r="B7" s="156"/>
      <c r="C7" s="156"/>
      <c r="D7" s="156"/>
      <c r="E7" s="156"/>
      <c r="F7" s="156"/>
      <c r="G7" s="156"/>
      <c r="H7" s="156"/>
      <c r="I7" s="156"/>
      <c r="J7" s="156"/>
      <c r="K7" s="156"/>
      <c r="L7" s="156"/>
    </row>
    <row r="8" spans="1:15" ht="16.149999999999999" customHeight="1" x14ac:dyDescent="0.25"/>
    <row r="9" spans="1:15"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5" ht="16.149999999999999" customHeight="1" x14ac:dyDescent="0.25">
      <c r="A10" s="153" t="s">
        <v>4</v>
      </c>
      <c r="B10" s="153"/>
      <c r="C10" s="153"/>
      <c r="D10" s="153"/>
      <c r="E10" s="153"/>
      <c r="F10" s="153"/>
      <c r="G10" s="153"/>
      <c r="H10" s="153"/>
      <c r="I10" s="153"/>
      <c r="J10" s="153"/>
      <c r="K10" s="153"/>
      <c r="L10" s="153"/>
    </row>
    <row r="11" spans="1:15" ht="16.149999999999999" customHeight="1" x14ac:dyDescent="0.25"/>
    <row r="12" spans="1:15" ht="16.149999999999999" customHeight="1" x14ac:dyDescent="0.25">
      <c r="A12" s="175" t="str">
        <f>'1. паспорт местоположение '!C12</f>
        <v>P_ СТP100024</v>
      </c>
      <c r="B12" s="175"/>
      <c r="C12" s="175"/>
      <c r="D12" s="175"/>
      <c r="E12" s="175"/>
      <c r="F12" s="175"/>
      <c r="G12" s="175"/>
      <c r="H12" s="175"/>
      <c r="I12" s="175"/>
      <c r="J12" s="175"/>
      <c r="K12" s="175"/>
      <c r="L12" s="175"/>
      <c r="M12" s="139"/>
      <c r="N12" s="139"/>
      <c r="O12" s="139"/>
    </row>
    <row r="13" spans="1:15" ht="16.149999999999999" customHeight="1" x14ac:dyDescent="0.25">
      <c r="A13" s="153" t="s">
        <v>5</v>
      </c>
      <c r="B13" s="153"/>
      <c r="C13" s="153"/>
      <c r="D13" s="153"/>
      <c r="E13" s="153"/>
      <c r="F13" s="153"/>
      <c r="G13" s="153"/>
      <c r="H13" s="153"/>
      <c r="I13" s="153"/>
      <c r="J13" s="153"/>
      <c r="K13" s="153"/>
      <c r="L13" s="153"/>
    </row>
    <row r="14" spans="1:15" ht="16.149999999999999" customHeight="1" x14ac:dyDescent="0.25"/>
    <row r="15" spans="1:15" ht="32.1" customHeight="1" x14ac:dyDescent="0.25">
      <c r="A15" s="160" t="str">
        <f>'1. паспорт местоположение '!A15:C15</f>
        <v>Установка измерительного комплекса(замена), адрес: г. Новоалександровск, ул. Крайняя, 33</v>
      </c>
      <c r="B15" s="160"/>
      <c r="C15" s="160"/>
      <c r="D15" s="160"/>
      <c r="E15" s="160"/>
      <c r="F15" s="160"/>
      <c r="G15" s="160"/>
      <c r="H15" s="160"/>
      <c r="I15" s="160"/>
      <c r="J15" s="160"/>
      <c r="K15" s="160"/>
      <c r="L15" s="160"/>
    </row>
    <row r="16" spans="1:15" ht="16.149999999999999" customHeight="1" x14ac:dyDescent="0.25">
      <c r="A16" s="153" t="s">
        <v>6</v>
      </c>
      <c r="B16" s="153"/>
      <c r="C16" s="153"/>
      <c r="D16" s="153"/>
      <c r="E16" s="153"/>
      <c r="F16" s="153"/>
      <c r="G16" s="153"/>
      <c r="H16" s="153"/>
      <c r="I16" s="153"/>
      <c r="J16" s="153"/>
      <c r="K16" s="153"/>
      <c r="L16" s="153"/>
    </row>
    <row r="17" spans="1:63" ht="16.149999999999999" customHeight="1" x14ac:dyDescent="0.25"/>
    <row r="18" spans="1:63" ht="19.149999999999999" customHeight="1" x14ac:dyDescent="0.3">
      <c r="A18" s="161" t="s">
        <v>140</v>
      </c>
      <c r="B18" s="161"/>
      <c r="C18" s="161"/>
      <c r="D18" s="161"/>
      <c r="E18" s="161"/>
      <c r="F18" s="161"/>
      <c r="G18" s="161"/>
      <c r="H18" s="161"/>
      <c r="I18" s="161"/>
      <c r="J18" s="161"/>
      <c r="K18" s="161"/>
      <c r="L18" s="161"/>
    </row>
    <row r="19" spans="1:63" ht="16.149999999999999" customHeight="1" x14ac:dyDescent="0.25"/>
    <row r="20" spans="1:63" ht="16.149999999999999" customHeight="1" thickBot="1" x14ac:dyDescent="0.3">
      <c r="A20" s="174" t="s">
        <v>141</v>
      </c>
      <c r="B20" s="174"/>
      <c r="C20" s="174"/>
      <c r="D20" s="174"/>
      <c r="E20" s="174" t="s">
        <v>142</v>
      </c>
      <c r="F20" s="174"/>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70" t="s">
        <v>143</v>
      </c>
      <c r="B21" s="170"/>
      <c r="C21" s="170"/>
      <c r="D21" s="170"/>
      <c r="E21" s="179"/>
      <c r="F21" s="179"/>
      <c r="G21" s="26"/>
      <c r="H21" s="174" t="s">
        <v>144</v>
      </c>
      <c r="I21" s="174"/>
      <c r="J21" s="174"/>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71" t="s">
        <v>145</v>
      </c>
      <c r="B22" s="171"/>
      <c r="C22" s="171"/>
      <c r="D22" s="171"/>
      <c r="E22" s="172"/>
      <c r="F22" s="172"/>
      <c r="G22" s="27"/>
      <c r="H22" s="176" t="s">
        <v>146</v>
      </c>
      <c r="I22" s="176"/>
      <c r="J22" s="176"/>
      <c r="K22" s="177"/>
      <c r="L22" s="177"/>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71" t="s">
        <v>147</v>
      </c>
      <c r="B23" s="171"/>
      <c r="C23" s="171"/>
      <c r="D23" s="171"/>
      <c r="E23" s="173"/>
      <c r="F23" s="173"/>
      <c r="G23" s="27"/>
      <c r="H23" s="176" t="s">
        <v>148</v>
      </c>
      <c r="I23" s="176"/>
      <c r="J23" s="176"/>
      <c r="K23" s="177"/>
      <c r="L23" s="177"/>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1" t="s">
        <v>149</v>
      </c>
      <c r="B24" s="181"/>
      <c r="C24" s="181"/>
      <c r="D24" s="181"/>
      <c r="E24" s="173"/>
      <c r="F24" s="173"/>
      <c r="G24" s="27"/>
      <c r="H24" s="176" t="s">
        <v>150</v>
      </c>
      <c r="I24" s="176"/>
      <c r="J24" s="176"/>
      <c r="K24" s="172"/>
      <c r="L24" s="172"/>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70" t="s">
        <v>151</v>
      </c>
      <c r="B25" s="170"/>
      <c r="C25" s="170"/>
      <c r="D25" s="170"/>
      <c r="E25" s="172"/>
      <c r="F25" s="172"/>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71" t="s">
        <v>152</v>
      </c>
      <c r="B26" s="171"/>
      <c r="C26" s="171"/>
      <c r="D26" s="171"/>
      <c r="E26" s="172"/>
      <c r="F26" s="172"/>
      <c r="G26" s="26"/>
      <c r="H26" s="182" t="s">
        <v>444</v>
      </c>
      <c r="I26" s="182"/>
      <c r="J26" s="182"/>
      <c r="K26" s="182"/>
      <c r="L26" s="182"/>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71" t="s">
        <v>153</v>
      </c>
      <c r="B27" s="171"/>
      <c r="C27" s="171"/>
      <c r="D27" s="171"/>
      <c r="E27" s="172"/>
      <c r="F27" s="172"/>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71" t="s">
        <v>154</v>
      </c>
      <c r="B28" s="171"/>
      <c r="C28" s="171"/>
      <c r="D28" s="171"/>
      <c r="E28" s="172"/>
      <c r="F28" s="172"/>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71" t="s">
        <v>155</v>
      </c>
      <c r="B29" s="171"/>
      <c r="C29" s="171"/>
      <c r="D29" s="171"/>
      <c r="E29" s="173"/>
      <c r="F29" s="173"/>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71" t="s">
        <v>156</v>
      </c>
      <c r="B30" s="171"/>
      <c r="C30" s="171"/>
      <c r="D30" s="171"/>
      <c r="E30" s="172"/>
      <c r="F30" s="172"/>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5">
      <c r="A31" s="171"/>
      <c r="B31" s="171"/>
      <c r="C31" s="171"/>
      <c r="D31" s="171"/>
      <c r="E31" s="180"/>
      <c r="F31" s="180"/>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1" t="s">
        <v>157</v>
      </c>
      <c r="B32" s="181"/>
      <c r="C32" s="181"/>
      <c r="D32" s="181"/>
      <c r="E32" s="173"/>
      <c r="F32" s="173"/>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5">
      <c r="A33" s="170"/>
      <c r="B33" s="170"/>
      <c r="C33" s="170"/>
      <c r="D33" s="170"/>
      <c r="E33" s="180"/>
      <c r="F33" s="180"/>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71" t="s">
        <v>158</v>
      </c>
      <c r="B34" s="171"/>
      <c r="C34" s="171"/>
      <c r="D34" s="171"/>
      <c r="E34" s="172"/>
      <c r="F34" s="172"/>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1" t="s">
        <v>159</v>
      </c>
      <c r="B35" s="181"/>
      <c r="C35" s="181"/>
      <c r="D35" s="181"/>
      <c r="E35" s="172"/>
      <c r="F35" s="172"/>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70" t="s">
        <v>160</v>
      </c>
      <c r="B36" s="170"/>
      <c r="C36" s="170"/>
      <c r="D36" s="170"/>
      <c r="E36" s="173"/>
      <c r="F36" s="173"/>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71" t="s">
        <v>161</v>
      </c>
      <c r="B37" s="171"/>
      <c r="C37" s="171"/>
      <c r="D37" s="171"/>
      <c r="E37" s="173"/>
      <c r="F37" s="173"/>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71" t="s">
        <v>162</v>
      </c>
      <c r="B38" s="171"/>
      <c r="C38" s="171"/>
      <c r="D38" s="171"/>
      <c r="E38" s="173"/>
      <c r="F38" s="173"/>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71" t="s">
        <v>163</v>
      </c>
      <c r="B39" s="171"/>
      <c r="C39" s="171"/>
      <c r="D39" s="171"/>
      <c r="E39" s="172"/>
      <c r="F39" s="172"/>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71" t="s">
        <v>164</v>
      </c>
      <c r="B40" s="171"/>
      <c r="C40" s="171"/>
      <c r="D40" s="171"/>
      <c r="E40" s="173"/>
      <c r="F40" s="173"/>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71" t="s">
        <v>165</v>
      </c>
      <c r="B41" s="171"/>
      <c r="C41" s="171"/>
      <c r="D41" s="171"/>
      <c r="E41" s="173"/>
      <c r="F41" s="173"/>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1" t="s">
        <v>166</v>
      </c>
      <c r="B42" s="181"/>
      <c r="C42" s="181"/>
      <c r="D42" s="181"/>
      <c r="E42" s="173"/>
      <c r="F42" s="173"/>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70" t="s">
        <v>167</v>
      </c>
      <c r="B43" s="170"/>
      <c r="C43" s="170"/>
      <c r="D43" s="170"/>
      <c r="E43" s="185"/>
      <c r="F43" s="185"/>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83" t="s">
        <v>169</v>
      </c>
      <c r="B44" s="183"/>
      <c r="C44" s="183"/>
      <c r="D44" s="183"/>
      <c r="E44" s="178"/>
      <c r="F44" s="178"/>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83" t="s">
        <v>170</v>
      </c>
      <c r="B45" s="183"/>
      <c r="C45" s="183"/>
      <c r="D45" s="183"/>
      <c r="E45" s="178"/>
      <c r="F45" s="178"/>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83" t="s">
        <v>171</v>
      </c>
      <c r="B46" s="183"/>
      <c r="C46" s="183"/>
      <c r="D46" s="183"/>
      <c r="E46" s="178"/>
      <c r="F46" s="178"/>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83" t="s">
        <v>169</v>
      </c>
      <c r="B47" s="183"/>
      <c r="C47" s="183"/>
      <c r="D47" s="183"/>
      <c r="E47" s="178"/>
      <c r="F47" s="178"/>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83" t="s">
        <v>170</v>
      </c>
      <c r="B48" s="183"/>
      <c r="C48" s="183"/>
      <c r="D48" s="183"/>
      <c r="E48" s="178"/>
      <c r="F48" s="178"/>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83" t="s">
        <v>171</v>
      </c>
      <c r="B49" s="183"/>
      <c r="C49" s="183"/>
      <c r="D49" s="183"/>
      <c r="E49" s="178"/>
      <c r="F49" s="178"/>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83" t="s">
        <v>169</v>
      </c>
      <c r="B50" s="183"/>
      <c r="C50" s="183"/>
      <c r="D50" s="183"/>
      <c r="E50" s="178"/>
      <c r="F50" s="178"/>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83" t="s">
        <v>170</v>
      </c>
      <c r="B51" s="183"/>
      <c r="C51" s="183"/>
      <c r="D51" s="183"/>
      <c r="E51" s="178"/>
      <c r="F51" s="178"/>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83" t="s">
        <v>171</v>
      </c>
      <c r="B52" s="183"/>
      <c r="C52" s="183"/>
      <c r="D52" s="183"/>
      <c r="E52" s="178"/>
      <c r="F52" s="178"/>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4" t="s">
        <v>172</v>
      </c>
      <c r="B54" s="184"/>
      <c r="C54" s="184"/>
      <c r="D54" s="184"/>
      <c r="E54" s="185"/>
      <c r="F54" s="185"/>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83" t="s">
        <v>173</v>
      </c>
      <c r="B55" s="183"/>
      <c r="C55" s="183"/>
      <c r="D55" s="183"/>
      <c r="E55" s="178"/>
      <c r="F55" s="178"/>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83" t="s">
        <v>174</v>
      </c>
      <c r="B56" s="183"/>
      <c r="C56" s="183"/>
      <c r="D56" s="183"/>
      <c r="E56" s="178"/>
      <c r="F56" s="178"/>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83" t="s">
        <v>175</v>
      </c>
      <c r="B57" s="183"/>
      <c r="C57" s="183"/>
      <c r="D57" s="183"/>
      <c r="E57" s="178"/>
      <c r="F57" s="178"/>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83" t="s">
        <v>176</v>
      </c>
      <c r="B58" s="183"/>
      <c r="C58" s="183"/>
      <c r="D58" s="183"/>
      <c r="E58" s="178"/>
      <c r="F58" s="178"/>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83" t="s">
        <v>173</v>
      </c>
      <c r="B59" s="183"/>
      <c r="C59" s="183"/>
      <c r="D59" s="183"/>
      <c r="E59" s="178"/>
      <c r="F59" s="178"/>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83" t="s">
        <v>174</v>
      </c>
      <c r="B60" s="183"/>
      <c r="C60" s="183"/>
      <c r="D60" s="183"/>
      <c r="E60" s="178"/>
      <c r="F60" s="178"/>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83" t="s">
        <v>175</v>
      </c>
      <c r="B61" s="183"/>
      <c r="C61" s="183"/>
      <c r="D61" s="183"/>
      <c r="E61" s="178"/>
      <c r="F61" s="178"/>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83" t="s">
        <v>176</v>
      </c>
      <c r="B62" s="183"/>
      <c r="C62" s="183"/>
      <c r="D62" s="183"/>
      <c r="E62" s="178"/>
      <c r="F62" s="178"/>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83" t="s">
        <v>173</v>
      </c>
      <c r="B63" s="183"/>
      <c r="C63" s="183"/>
      <c r="D63" s="183"/>
      <c r="E63" s="178"/>
      <c r="F63" s="178"/>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83" t="s">
        <v>174</v>
      </c>
      <c r="B64" s="183"/>
      <c r="C64" s="183"/>
      <c r="D64" s="183"/>
      <c r="E64" s="178"/>
      <c r="F64" s="178"/>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83" t="s">
        <v>175</v>
      </c>
      <c r="B65" s="183"/>
      <c r="C65" s="183"/>
      <c r="D65" s="183"/>
      <c r="E65" s="178"/>
      <c r="F65" s="178"/>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83" t="s">
        <v>176</v>
      </c>
      <c r="B66" s="183"/>
      <c r="C66" s="183"/>
      <c r="D66" s="183"/>
      <c r="E66" s="178"/>
      <c r="F66" s="178"/>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4" t="s">
        <v>177</v>
      </c>
      <c r="B68" s="184"/>
      <c r="C68" s="184"/>
      <c r="D68" s="184"/>
      <c r="E68" s="185"/>
      <c r="F68" s="185"/>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83" t="s">
        <v>178</v>
      </c>
      <c r="B69" s="183"/>
      <c r="C69" s="183"/>
      <c r="D69" s="183"/>
      <c r="E69" s="178"/>
      <c r="F69" s="178"/>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83" t="s">
        <v>179</v>
      </c>
      <c r="B70" s="183"/>
      <c r="C70" s="183"/>
      <c r="D70" s="183"/>
      <c r="E70" s="178"/>
      <c r="F70" s="178"/>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83" t="s">
        <v>180</v>
      </c>
      <c r="B71" s="183"/>
      <c r="C71" s="183"/>
      <c r="D71" s="183"/>
      <c r="E71" s="178"/>
      <c r="F71" s="178"/>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83" t="s">
        <v>181</v>
      </c>
      <c r="B72" s="183"/>
      <c r="C72" s="183"/>
      <c r="D72" s="183"/>
      <c r="E72" s="178"/>
      <c r="F72" s="178"/>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83" t="s">
        <v>182</v>
      </c>
      <c r="B73" s="183"/>
      <c r="C73" s="183"/>
      <c r="D73" s="183"/>
      <c r="E73" s="178"/>
      <c r="F73" s="178"/>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83" t="s">
        <v>183</v>
      </c>
      <c r="B74" s="183"/>
      <c r="C74" s="183"/>
      <c r="D74" s="183"/>
      <c r="E74" s="178"/>
      <c r="F74" s="178"/>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83" t="s">
        <v>184</v>
      </c>
      <c r="B75" s="183"/>
      <c r="C75" s="183"/>
      <c r="D75" s="183"/>
      <c r="E75" s="178"/>
      <c r="F75" s="178"/>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83" t="s">
        <v>185</v>
      </c>
      <c r="B76" s="183"/>
      <c r="C76" s="183"/>
      <c r="D76" s="183"/>
      <c r="E76" s="178"/>
      <c r="F76" s="178"/>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83" t="s">
        <v>186</v>
      </c>
      <c r="B77" s="183"/>
      <c r="C77" s="183"/>
      <c r="D77" s="183"/>
      <c r="E77" s="178"/>
      <c r="F77" s="178"/>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83" t="s">
        <v>187</v>
      </c>
      <c r="B78" s="183"/>
      <c r="C78" s="183"/>
      <c r="D78" s="183"/>
      <c r="E78" s="178"/>
      <c r="F78" s="178"/>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83" t="s">
        <v>188</v>
      </c>
      <c r="B79" s="183"/>
      <c r="C79" s="183"/>
      <c r="D79" s="183"/>
      <c r="E79" s="178"/>
      <c r="F79" s="178"/>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83" t="s">
        <v>189</v>
      </c>
      <c r="B80" s="183"/>
      <c r="C80" s="183"/>
      <c r="D80" s="183"/>
      <c r="E80" s="178"/>
      <c r="F80" s="178"/>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83" t="s">
        <v>178</v>
      </c>
      <c r="B81" s="183"/>
      <c r="C81" s="183"/>
      <c r="D81" s="183"/>
      <c r="E81" s="178"/>
      <c r="F81" s="178"/>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83" t="s">
        <v>179</v>
      </c>
      <c r="B82" s="183"/>
      <c r="C82" s="183"/>
      <c r="D82" s="183"/>
      <c r="E82" s="178"/>
      <c r="F82" s="178"/>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83" t="s">
        <v>180</v>
      </c>
      <c r="B83" s="183"/>
      <c r="C83" s="183"/>
      <c r="D83" s="183"/>
      <c r="E83" s="178"/>
      <c r="F83" s="178"/>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83" t="s">
        <v>181</v>
      </c>
      <c r="B84" s="183"/>
      <c r="C84" s="183"/>
      <c r="D84" s="183"/>
      <c r="E84" s="178"/>
      <c r="F84" s="178"/>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83" t="s">
        <v>182</v>
      </c>
      <c r="B85" s="183"/>
      <c r="C85" s="183"/>
      <c r="D85" s="183"/>
      <c r="E85" s="178"/>
      <c r="F85" s="178"/>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83" t="s">
        <v>183</v>
      </c>
      <c r="B86" s="183"/>
      <c r="C86" s="183"/>
      <c r="D86" s="183"/>
      <c r="E86" s="178"/>
      <c r="F86" s="178"/>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83" t="s">
        <v>184</v>
      </c>
      <c r="B87" s="183"/>
      <c r="C87" s="183"/>
      <c r="D87" s="183"/>
      <c r="E87" s="178"/>
      <c r="F87" s="178"/>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83" t="s">
        <v>185</v>
      </c>
      <c r="B88" s="183"/>
      <c r="C88" s="183"/>
      <c r="D88" s="183"/>
      <c r="E88" s="178"/>
      <c r="F88" s="178"/>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83" t="s">
        <v>186</v>
      </c>
      <c r="B89" s="183"/>
      <c r="C89" s="183"/>
      <c r="D89" s="183"/>
      <c r="E89" s="178"/>
      <c r="F89" s="178"/>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83" t="s">
        <v>187</v>
      </c>
      <c r="B90" s="183"/>
      <c r="C90" s="183"/>
      <c r="D90" s="183"/>
      <c r="E90" s="178"/>
      <c r="F90" s="178"/>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83" t="s">
        <v>188</v>
      </c>
      <c r="B91" s="183"/>
      <c r="C91" s="183"/>
      <c r="D91" s="183"/>
      <c r="E91" s="178"/>
      <c r="F91" s="178"/>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83" t="s">
        <v>189</v>
      </c>
      <c r="B92" s="183"/>
      <c r="C92" s="183"/>
      <c r="D92" s="183"/>
      <c r="E92" s="178"/>
      <c r="F92" s="178"/>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83" t="s">
        <v>178</v>
      </c>
      <c r="B93" s="183"/>
      <c r="C93" s="183"/>
      <c r="D93" s="183"/>
      <c r="E93" s="178"/>
      <c r="F93" s="178"/>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83" t="s">
        <v>179</v>
      </c>
      <c r="B94" s="183"/>
      <c r="C94" s="183"/>
      <c r="D94" s="183"/>
      <c r="E94" s="178"/>
      <c r="F94" s="178"/>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83" t="s">
        <v>180</v>
      </c>
      <c r="B95" s="183"/>
      <c r="C95" s="183"/>
      <c r="D95" s="183"/>
      <c r="E95" s="178"/>
      <c r="F95" s="178"/>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83" t="s">
        <v>181</v>
      </c>
      <c r="B96" s="183"/>
      <c r="C96" s="183"/>
      <c r="D96" s="183"/>
      <c r="E96" s="178"/>
      <c r="F96" s="178"/>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83" t="s">
        <v>182</v>
      </c>
      <c r="B97" s="183"/>
      <c r="C97" s="183"/>
      <c r="D97" s="183"/>
      <c r="E97" s="178"/>
      <c r="F97" s="178"/>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83" t="s">
        <v>183</v>
      </c>
      <c r="B98" s="183"/>
      <c r="C98" s="183"/>
      <c r="D98" s="183"/>
      <c r="E98" s="178"/>
      <c r="F98" s="178"/>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83" t="s">
        <v>184</v>
      </c>
      <c r="B99" s="183"/>
      <c r="C99" s="183"/>
      <c r="D99" s="183"/>
      <c r="E99" s="178"/>
      <c r="F99" s="178"/>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83" t="s">
        <v>185</v>
      </c>
      <c r="B100" s="183"/>
      <c r="C100" s="183"/>
      <c r="D100" s="183"/>
      <c r="E100" s="178"/>
      <c r="F100" s="178"/>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83" t="s">
        <v>186</v>
      </c>
      <c r="B101" s="183"/>
      <c r="C101" s="183"/>
      <c r="D101" s="183"/>
      <c r="E101" s="178"/>
      <c r="F101" s="178"/>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83" t="s">
        <v>187</v>
      </c>
      <c r="B102" s="183"/>
      <c r="C102" s="183"/>
      <c r="D102" s="183"/>
      <c r="E102" s="178"/>
      <c r="F102" s="178"/>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83" t="s">
        <v>188</v>
      </c>
      <c r="B103" s="183"/>
      <c r="C103" s="183"/>
      <c r="D103" s="183"/>
      <c r="E103" s="178"/>
      <c r="F103" s="178"/>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83" t="s">
        <v>189</v>
      </c>
      <c r="B104" s="183"/>
      <c r="C104" s="183"/>
      <c r="D104" s="183"/>
      <c r="E104" s="178"/>
      <c r="F104" s="178"/>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86" t="s">
        <v>190</v>
      </c>
      <c r="B106" s="186"/>
      <c r="C106" s="186"/>
      <c r="D106" s="186"/>
      <c r="E106" s="185"/>
      <c r="F106" s="185"/>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83" t="s">
        <v>185</v>
      </c>
      <c r="B107" s="183"/>
      <c r="C107" s="183"/>
      <c r="D107" s="183"/>
      <c r="E107" s="178"/>
      <c r="F107" s="178"/>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83" t="s">
        <v>184</v>
      </c>
      <c r="B108" s="183"/>
      <c r="C108" s="183"/>
      <c r="D108" s="183"/>
      <c r="E108" s="178"/>
      <c r="F108" s="178"/>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83" t="s">
        <v>186</v>
      </c>
      <c r="B109" s="183"/>
      <c r="C109" s="183"/>
      <c r="D109" s="183"/>
      <c r="E109" s="178"/>
      <c r="F109" s="178"/>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83" t="s">
        <v>188</v>
      </c>
      <c r="B110" s="183"/>
      <c r="C110" s="183"/>
      <c r="D110" s="183"/>
      <c r="E110" s="178"/>
      <c r="F110" s="178"/>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83" t="s">
        <v>191</v>
      </c>
      <c r="B111" s="183"/>
      <c r="C111" s="183"/>
      <c r="D111" s="183"/>
      <c r="E111" s="178"/>
      <c r="F111" s="178"/>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83" t="s">
        <v>192</v>
      </c>
      <c r="B112" s="183"/>
      <c r="C112" s="183"/>
      <c r="D112" s="183"/>
      <c r="E112" s="178"/>
      <c r="F112" s="178"/>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83" t="s">
        <v>193</v>
      </c>
      <c r="B113" s="183"/>
      <c r="C113" s="183"/>
      <c r="D113" s="183"/>
      <c r="E113" s="178"/>
      <c r="F113" s="178"/>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83" t="s">
        <v>194</v>
      </c>
      <c r="B114" s="183"/>
      <c r="C114" s="183"/>
      <c r="D114" s="183"/>
      <c r="E114" s="178"/>
      <c r="F114" s="178"/>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83" t="s">
        <v>195</v>
      </c>
      <c r="B115" s="183"/>
      <c r="C115" s="183"/>
      <c r="D115" s="183"/>
      <c r="E115" s="178"/>
      <c r="F115" s="178"/>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83" t="s">
        <v>196</v>
      </c>
      <c r="B116" s="183"/>
      <c r="C116" s="183"/>
      <c r="D116" s="183"/>
      <c r="E116" s="178"/>
      <c r="F116" s="178"/>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83" t="s">
        <v>197</v>
      </c>
      <c r="B117" s="183"/>
      <c r="C117" s="183"/>
      <c r="D117" s="183"/>
      <c r="E117" s="178"/>
      <c r="F117" s="178"/>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83" t="s">
        <v>198</v>
      </c>
      <c r="B118" s="183"/>
      <c r="C118" s="183"/>
      <c r="D118" s="183"/>
      <c r="E118" s="178"/>
      <c r="F118" s="178"/>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83" t="s">
        <v>199</v>
      </c>
      <c r="B119" s="183"/>
      <c r="C119" s="183"/>
      <c r="D119" s="183"/>
      <c r="E119" s="178"/>
      <c r="F119" s="178"/>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83" t="s">
        <v>185</v>
      </c>
      <c r="B120" s="183"/>
      <c r="C120" s="183"/>
      <c r="D120" s="183"/>
      <c r="E120" s="178"/>
      <c r="F120" s="178"/>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83" t="s">
        <v>184</v>
      </c>
      <c r="B121" s="183"/>
      <c r="C121" s="183"/>
      <c r="D121" s="183"/>
      <c r="E121" s="178"/>
      <c r="F121" s="178"/>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83" t="s">
        <v>186</v>
      </c>
      <c r="B122" s="183"/>
      <c r="C122" s="183"/>
      <c r="D122" s="183"/>
      <c r="E122" s="178"/>
      <c r="F122" s="178"/>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83" t="s">
        <v>188</v>
      </c>
      <c r="B123" s="183"/>
      <c r="C123" s="183"/>
      <c r="D123" s="183"/>
      <c r="E123" s="178"/>
      <c r="F123" s="178"/>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83" t="s">
        <v>191</v>
      </c>
      <c r="B124" s="183"/>
      <c r="C124" s="183"/>
      <c r="D124" s="183"/>
      <c r="E124" s="178"/>
      <c r="F124" s="178"/>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83" t="s">
        <v>192</v>
      </c>
      <c r="B125" s="183"/>
      <c r="C125" s="183"/>
      <c r="D125" s="183"/>
      <c r="E125" s="178"/>
      <c r="F125" s="178"/>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83" t="s">
        <v>193</v>
      </c>
      <c r="B126" s="183"/>
      <c r="C126" s="183"/>
      <c r="D126" s="183"/>
      <c r="E126" s="178"/>
      <c r="F126" s="178"/>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83" t="s">
        <v>194</v>
      </c>
      <c r="B127" s="183"/>
      <c r="C127" s="183"/>
      <c r="D127" s="183"/>
      <c r="E127" s="178"/>
      <c r="F127" s="178"/>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83" t="s">
        <v>195</v>
      </c>
      <c r="B128" s="183"/>
      <c r="C128" s="183"/>
      <c r="D128" s="183"/>
      <c r="E128" s="178"/>
      <c r="F128" s="178"/>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83" t="s">
        <v>196</v>
      </c>
      <c r="B129" s="183"/>
      <c r="C129" s="183"/>
      <c r="D129" s="183"/>
      <c r="E129" s="178"/>
      <c r="F129" s="178"/>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83" t="s">
        <v>197</v>
      </c>
      <c r="B130" s="183"/>
      <c r="C130" s="183"/>
      <c r="D130" s="183"/>
      <c r="E130" s="178"/>
      <c r="F130" s="178"/>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83" t="s">
        <v>198</v>
      </c>
      <c r="B131" s="183"/>
      <c r="C131" s="183"/>
      <c r="D131" s="183"/>
      <c r="E131" s="178"/>
      <c r="F131" s="178"/>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83" t="s">
        <v>199</v>
      </c>
      <c r="B132" s="183"/>
      <c r="C132" s="183"/>
      <c r="D132" s="183"/>
      <c r="E132" s="178"/>
      <c r="F132" s="178"/>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83" t="s">
        <v>185</v>
      </c>
      <c r="B133" s="183"/>
      <c r="C133" s="183"/>
      <c r="D133" s="183"/>
      <c r="E133" s="178"/>
      <c r="F133" s="178"/>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83" t="s">
        <v>184</v>
      </c>
      <c r="B134" s="183"/>
      <c r="C134" s="183"/>
      <c r="D134" s="183"/>
      <c r="E134" s="178"/>
      <c r="F134" s="178"/>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83" t="s">
        <v>186</v>
      </c>
      <c r="B135" s="183"/>
      <c r="C135" s="183"/>
      <c r="D135" s="183"/>
      <c r="E135" s="178"/>
      <c r="F135" s="178"/>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83" t="s">
        <v>188</v>
      </c>
      <c r="B136" s="183"/>
      <c r="C136" s="183"/>
      <c r="D136" s="183"/>
      <c r="E136" s="178"/>
      <c r="F136" s="178"/>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83" t="s">
        <v>191</v>
      </c>
      <c r="B137" s="183"/>
      <c r="C137" s="183"/>
      <c r="D137" s="183"/>
      <c r="E137" s="178"/>
      <c r="F137" s="178"/>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83" t="s">
        <v>192</v>
      </c>
      <c r="B138" s="183"/>
      <c r="C138" s="183"/>
      <c r="D138" s="183"/>
      <c r="E138" s="178"/>
      <c r="F138" s="178"/>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83" t="s">
        <v>193</v>
      </c>
      <c r="B139" s="183"/>
      <c r="C139" s="183"/>
      <c r="D139" s="183"/>
      <c r="E139" s="178"/>
      <c r="F139" s="178"/>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83" t="s">
        <v>194</v>
      </c>
      <c r="B140" s="183"/>
      <c r="C140" s="183"/>
      <c r="D140" s="183"/>
      <c r="E140" s="178"/>
      <c r="F140" s="178"/>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83" t="s">
        <v>195</v>
      </c>
      <c r="B141" s="183"/>
      <c r="C141" s="183"/>
      <c r="D141" s="183"/>
      <c r="E141" s="178"/>
      <c r="F141" s="178"/>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83" t="s">
        <v>196</v>
      </c>
      <c r="B142" s="183"/>
      <c r="C142" s="183"/>
      <c r="D142" s="183"/>
      <c r="E142" s="178"/>
      <c r="F142" s="178"/>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83" t="s">
        <v>197</v>
      </c>
      <c r="B143" s="183"/>
      <c r="C143" s="183"/>
      <c r="D143" s="183"/>
      <c r="E143" s="178"/>
      <c r="F143" s="178"/>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83" t="s">
        <v>198</v>
      </c>
      <c r="B144" s="183"/>
      <c r="C144" s="183"/>
      <c r="D144" s="183"/>
      <c r="E144" s="178"/>
      <c r="F144" s="178"/>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83" t="s">
        <v>199</v>
      </c>
      <c r="B145" s="183"/>
      <c r="C145" s="183"/>
      <c r="D145" s="183"/>
      <c r="E145" s="178"/>
      <c r="F145" s="178"/>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87" t="s">
        <v>445</v>
      </c>
      <c r="B146" s="187"/>
      <c r="C146" s="187"/>
      <c r="D146" s="187"/>
      <c r="E146" s="192"/>
      <c r="F146" s="192"/>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87" t="s">
        <v>201</v>
      </c>
      <c r="B147" s="187"/>
      <c r="C147" s="187"/>
      <c r="D147" s="187"/>
      <c r="E147" s="188"/>
      <c r="F147" s="188"/>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87" t="s">
        <v>203</v>
      </c>
      <c r="B148" s="187"/>
      <c r="C148" s="187"/>
      <c r="D148" s="187"/>
      <c r="E148" s="189"/>
      <c r="F148" s="189"/>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90" t="s">
        <v>205</v>
      </c>
      <c r="B149" s="190"/>
      <c r="C149" s="190"/>
      <c r="D149" s="190"/>
      <c r="E149" s="191"/>
      <c r="F149" s="191"/>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7" zoomScale="70" zoomScaleNormal="70" workbookViewId="0">
      <selection activeCell="A13" sqref="A13:L13"/>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СТP100024</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52" t="str">
        <f>'1. паспорт местоположение '!A15:C15</f>
        <v>Установка измерительного комплекса(замена), адрес: г. Новоалександровск, ул. Крайняя, 33</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2" ht="16.149999999999999" customHeight="1" x14ac:dyDescent="0.25"/>
    <row r="18" spans="1:12" ht="19.149999999999999" customHeight="1" x14ac:dyDescent="0.3">
      <c r="A18" s="161" t="s">
        <v>206</v>
      </c>
      <c r="B18" s="161"/>
      <c r="C18" s="161"/>
      <c r="D18" s="161"/>
      <c r="E18" s="161"/>
      <c r="F18" s="161"/>
      <c r="G18" s="161"/>
      <c r="H18" s="161"/>
      <c r="I18" s="161"/>
      <c r="J18" s="161"/>
      <c r="K18" s="161"/>
      <c r="L18" s="161"/>
    </row>
    <row r="20" spans="1:12" ht="16.149999999999999" customHeight="1" x14ac:dyDescent="0.25">
      <c r="A20" s="168" t="s">
        <v>207</v>
      </c>
      <c r="B20" s="168" t="s">
        <v>208</v>
      </c>
      <c r="C20" s="167" t="s">
        <v>209</v>
      </c>
      <c r="D20" s="167"/>
      <c r="E20" s="167"/>
      <c r="F20" s="167"/>
      <c r="G20" s="168" t="s">
        <v>210</v>
      </c>
      <c r="H20" s="168" t="s">
        <v>211</v>
      </c>
      <c r="I20" s="168" t="s">
        <v>212</v>
      </c>
      <c r="J20" s="168"/>
      <c r="K20" s="168" t="s">
        <v>213</v>
      </c>
      <c r="L20" s="168"/>
    </row>
    <row r="21" spans="1:12" ht="32.1" customHeight="1" x14ac:dyDescent="0.25">
      <c r="A21" s="193"/>
      <c r="B21" s="193"/>
      <c r="C21" s="167" t="s">
        <v>214</v>
      </c>
      <c r="D21" s="167"/>
      <c r="E21" s="167" t="s">
        <v>215</v>
      </c>
      <c r="F21" s="167"/>
      <c r="G21" s="193"/>
      <c r="H21" s="193"/>
      <c r="I21" s="194"/>
      <c r="J21" s="195"/>
      <c r="K21" s="194"/>
      <c r="L21" s="195"/>
    </row>
    <row r="22" spans="1:12" ht="32.1" customHeight="1" x14ac:dyDescent="0.25">
      <c r="A22" s="169"/>
      <c r="B22" s="169"/>
      <c r="C22" s="2" t="s">
        <v>216</v>
      </c>
      <c r="D22" s="2" t="s">
        <v>217</v>
      </c>
      <c r="E22" s="2" t="s">
        <v>218</v>
      </c>
      <c r="F22" s="2" t="s">
        <v>219</v>
      </c>
      <c r="G22" s="169"/>
      <c r="H22" s="169"/>
      <c r="I22" s="196"/>
      <c r="J22" s="197"/>
      <c r="K22" s="196"/>
      <c r="L22" s="197"/>
    </row>
    <row r="23" spans="1:12" ht="16.149999999999999" customHeight="1" x14ac:dyDescent="0.25">
      <c r="A23" s="5">
        <v>1</v>
      </c>
      <c r="B23" s="5">
        <v>2</v>
      </c>
      <c r="C23" s="5">
        <v>3</v>
      </c>
      <c r="D23" s="5">
        <v>4</v>
      </c>
      <c r="E23" s="5">
        <v>7</v>
      </c>
      <c r="F23" s="5">
        <v>8</v>
      </c>
      <c r="G23" s="5">
        <v>9</v>
      </c>
      <c r="H23" s="5">
        <v>10</v>
      </c>
      <c r="I23" s="198">
        <v>11</v>
      </c>
      <c r="J23" s="198"/>
      <c r="K23" s="198">
        <v>12</v>
      </c>
      <c r="L23" s="198"/>
    </row>
    <row r="24" spans="1:12" s="23" customFormat="1" ht="16.149999999999999" customHeight="1" x14ac:dyDescent="0.25">
      <c r="A24" s="21">
        <v>1</v>
      </c>
      <c r="B24" s="22" t="s">
        <v>220</v>
      </c>
      <c r="C24" s="22"/>
      <c r="D24" s="22"/>
      <c r="E24" s="22"/>
      <c r="F24" s="22"/>
      <c r="G24" s="22"/>
      <c r="H24" s="22"/>
      <c r="I24" s="199"/>
      <c r="J24" s="199"/>
      <c r="K24" s="199"/>
      <c r="L24" s="199"/>
    </row>
    <row r="25" spans="1:12" ht="32.1" customHeight="1" x14ac:dyDescent="0.25">
      <c r="A25" s="2" t="s">
        <v>221</v>
      </c>
      <c r="B25" s="2" t="s">
        <v>222</v>
      </c>
      <c r="C25" s="84"/>
      <c r="D25" s="84"/>
      <c r="E25" s="84" t="s">
        <v>225</v>
      </c>
      <c r="F25" s="84" t="s">
        <v>225</v>
      </c>
      <c r="G25" s="85"/>
      <c r="H25" s="86"/>
      <c r="I25" s="167"/>
      <c r="J25" s="167"/>
      <c r="K25" s="167"/>
      <c r="L25" s="167"/>
    </row>
    <row r="26" spans="1:12" ht="48" customHeight="1" x14ac:dyDescent="0.25">
      <c r="A26" s="2" t="s">
        <v>223</v>
      </c>
      <c r="B26" s="2" t="s">
        <v>224</v>
      </c>
      <c r="C26" s="84"/>
      <c r="D26" s="84"/>
      <c r="E26" s="84" t="s">
        <v>225</v>
      </c>
      <c r="F26" s="84" t="s">
        <v>225</v>
      </c>
      <c r="G26" s="85"/>
      <c r="H26" s="86"/>
      <c r="I26" s="167"/>
      <c r="J26" s="167"/>
      <c r="K26" s="167"/>
      <c r="L26" s="167"/>
    </row>
    <row r="27" spans="1:12" ht="48" customHeight="1" x14ac:dyDescent="0.25">
      <c r="A27" s="2" t="s">
        <v>226</v>
      </c>
      <c r="B27" s="2" t="s">
        <v>227</v>
      </c>
      <c r="C27" s="84"/>
      <c r="D27" s="84"/>
      <c r="E27" s="84" t="s">
        <v>17</v>
      </c>
      <c r="F27" s="84" t="s">
        <v>17</v>
      </c>
      <c r="G27" s="85"/>
      <c r="H27" s="86"/>
      <c r="I27" s="167"/>
      <c r="J27" s="167"/>
      <c r="K27" s="167"/>
      <c r="L27" s="167"/>
    </row>
    <row r="28" spans="1:12" ht="32.1" customHeight="1" x14ac:dyDescent="0.25">
      <c r="A28" s="2" t="s">
        <v>228</v>
      </c>
      <c r="B28" s="2" t="s">
        <v>229</v>
      </c>
      <c r="C28" s="84"/>
      <c r="D28" s="84"/>
      <c r="E28" s="84" t="s">
        <v>17</v>
      </c>
      <c r="F28" s="84" t="s">
        <v>17</v>
      </c>
      <c r="G28" s="85"/>
      <c r="H28" s="86"/>
      <c r="I28" s="167"/>
      <c r="J28" s="167"/>
      <c r="K28" s="167"/>
      <c r="L28" s="167"/>
    </row>
    <row r="29" spans="1:12" ht="32.1" customHeight="1" x14ac:dyDescent="0.25">
      <c r="A29" s="2" t="s">
        <v>230</v>
      </c>
      <c r="B29" s="2" t="s">
        <v>231</v>
      </c>
      <c r="C29" s="84"/>
      <c r="D29" s="84"/>
      <c r="E29" s="84" t="s">
        <v>17</v>
      </c>
      <c r="F29" s="84" t="s">
        <v>17</v>
      </c>
      <c r="G29" s="85"/>
      <c r="H29" s="86"/>
      <c r="I29" s="167"/>
      <c r="J29" s="167"/>
      <c r="K29" s="167"/>
      <c r="L29" s="167"/>
    </row>
    <row r="30" spans="1:12" ht="32.1" customHeight="1" x14ac:dyDescent="0.25">
      <c r="A30" s="2" t="s">
        <v>232</v>
      </c>
      <c r="B30" s="2" t="s">
        <v>233</v>
      </c>
      <c r="C30" s="84"/>
      <c r="D30" s="84"/>
      <c r="E30" s="84" t="s">
        <v>17</v>
      </c>
      <c r="F30" s="84" t="s">
        <v>17</v>
      </c>
      <c r="G30" s="87"/>
      <c r="H30" s="87"/>
      <c r="I30" s="167"/>
      <c r="J30" s="167"/>
      <c r="K30" s="167"/>
      <c r="L30" s="167"/>
    </row>
    <row r="31" spans="1:12" ht="32.1" customHeight="1" x14ac:dyDescent="0.25">
      <c r="A31" s="2" t="s">
        <v>234</v>
      </c>
      <c r="B31" s="2" t="s">
        <v>235</v>
      </c>
      <c r="C31" s="84"/>
      <c r="D31" s="84"/>
      <c r="E31" s="84" t="s">
        <v>17</v>
      </c>
      <c r="F31" s="84" t="s">
        <v>17</v>
      </c>
      <c r="G31" s="87"/>
      <c r="H31" s="87"/>
      <c r="I31" s="167"/>
      <c r="J31" s="167"/>
      <c r="K31" s="167"/>
      <c r="L31" s="167"/>
    </row>
    <row r="32" spans="1:12" ht="32.1" customHeight="1" x14ac:dyDescent="0.25">
      <c r="A32" s="2" t="s">
        <v>236</v>
      </c>
      <c r="B32" s="2" t="s">
        <v>237</v>
      </c>
      <c r="C32" s="84"/>
      <c r="D32" s="84"/>
      <c r="E32" s="84" t="s">
        <v>17</v>
      </c>
      <c r="F32" s="84" t="s">
        <v>17</v>
      </c>
      <c r="G32" s="84"/>
      <c r="H32" s="86"/>
      <c r="I32" s="167"/>
      <c r="J32" s="167"/>
      <c r="K32" s="167"/>
      <c r="L32" s="167"/>
    </row>
    <row r="33" spans="1:12" ht="48" customHeight="1" x14ac:dyDescent="0.25">
      <c r="A33" s="2" t="s">
        <v>238</v>
      </c>
      <c r="B33" s="2" t="s">
        <v>239</v>
      </c>
      <c r="C33" s="84"/>
      <c r="D33" s="84"/>
      <c r="E33" s="84" t="s">
        <v>17</v>
      </c>
      <c r="F33" s="84" t="s">
        <v>17</v>
      </c>
      <c r="G33" s="84"/>
      <c r="H33" s="86"/>
      <c r="I33" s="167"/>
      <c r="J33" s="167"/>
      <c r="K33" s="167"/>
      <c r="L33" s="167"/>
    </row>
    <row r="34" spans="1:12" ht="32.1" customHeight="1" x14ac:dyDescent="0.25">
      <c r="A34" s="2" t="s">
        <v>240</v>
      </c>
      <c r="B34" s="2" t="s">
        <v>241</v>
      </c>
      <c r="C34" s="84"/>
      <c r="D34" s="84"/>
      <c r="E34" s="84" t="s">
        <v>17</v>
      </c>
      <c r="F34" s="84" t="s">
        <v>17</v>
      </c>
      <c r="G34" s="87"/>
      <c r="H34" s="87"/>
      <c r="I34" s="167"/>
      <c r="J34" s="167"/>
      <c r="K34" s="167"/>
      <c r="L34" s="167"/>
    </row>
    <row r="35" spans="1:12" ht="32.1" customHeight="1" x14ac:dyDescent="0.25">
      <c r="A35" s="2" t="s">
        <v>242</v>
      </c>
      <c r="B35" s="2" t="s">
        <v>243</v>
      </c>
      <c r="C35" s="84"/>
      <c r="D35" s="84"/>
      <c r="E35" s="84" t="s">
        <v>17</v>
      </c>
      <c r="F35" s="84" t="s">
        <v>17</v>
      </c>
      <c r="G35" s="85"/>
      <c r="H35" s="86"/>
      <c r="I35" s="167"/>
      <c r="J35" s="167"/>
      <c r="K35" s="167"/>
      <c r="L35" s="167"/>
    </row>
    <row r="36" spans="1:12" ht="15.75" x14ac:dyDescent="0.25">
      <c r="A36" s="2" t="s">
        <v>244</v>
      </c>
      <c r="B36" s="2" t="s">
        <v>245</v>
      </c>
      <c r="C36" s="84"/>
      <c r="D36" s="84"/>
      <c r="E36" s="84" t="s">
        <v>17</v>
      </c>
      <c r="F36" s="84" t="s">
        <v>17</v>
      </c>
      <c r="G36" s="85"/>
      <c r="H36" s="86"/>
      <c r="I36" s="167"/>
      <c r="J36" s="167"/>
      <c r="K36" s="167"/>
      <c r="L36" s="167"/>
    </row>
    <row r="37" spans="1:12" s="23" customFormat="1" ht="16.149999999999999" customHeight="1" x14ac:dyDescent="0.25">
      <c r="A37" s="21">
        <v>2</v>
      </c>
      <c r="B37" s="22" t="s">
        <v>246</v>
      </c>
      <c r="C37" s="81"/>
      <c r="D37" s="81"/>
      <c r="E37" s="133"/>
      <c r="F37" s="133"/>
      <c r="G37" s="88"/>
      <c r="H37" s="89"/>
      <c r="I37" s="199"/>
      <c r="J37" s="199"/>
      <c r="K37" s="199"/>
      <c r="L37" s="199"/>
    </row>
    <row r="38" spans="1:12" ht="63" customHeight="1" x14ac:dyDescent="0.25">
      <c r="A38" s="2" t="s">
        <v>247</v>
      </c>
      <c r="B38" s="2" t="s">
        <v>248</v>
      </c>
      <c r="C38" s="113"/>
      <c r="D38" s="113"/>
      <c r="E38" s="131">
        <v>2024</v>
      </c>
      <c r="F38" s="131">
        <v>2024</v>
      </c>
      <c r="G38" s="87"/>
      <c r="H38" s="87"/>
      <c r="I38" s="167"/>
      <c r="J38" s="167"/>
      <c r="K38" s="167"/>
      <c r="L38" s="167"/>
    </row>
    <row r="39" spans="1:12" ht="48" customHeight="1" x14ac:dyDescent="0.25">
      <c r="A39" s="2" t="s">
        <v>249</v>
      </c>
      <c r="B39" s="2" t="s">
        <v>250</v>
      </c>
      <c r="C39" s="84"/>
      <c r="D39" s="84"/>
      <c r="E39" s="84" t="s">
        <v>251</v>
      </c>
      <c r="F39" s="84" t="s">
        <v>251</v>
      </c>
      <c r="G39" s="87"/>
      <c r="H39" s="87"/>
      <c r="I39" s="167"/>
      <c r="J39" s="167"/>
      <c r="K39" s="167"/>
      <c r="L39" s="167"/>
    </row>
    <row r="40" spans="1:12" s="23" customFormat="1" ht="32.1" customHeight="1" x14ac:dyDescent="0.25">
      <c r="A40" s="21">
        <v>3</v>
      </c>
      <c r="B40" s="22" t="s">
        <v>252</v>
      </c>
      <c r="C40" s="80"/>
      <c r="D40" s="80"/>
      <c r="E40" s="132"/>
      <c r="F40" s="132"/>
      <c r="G40" s="85"/>
      <c r="H40" s="86"/>
      <c r="I40" s="2"/>
      <c r="K40" s="2"/>
    </row>
    <row r="41" spans="1:12" ht="32.1" customHeight="1" x14ac:dyDescent="0.25">
      <c r="A41" s="2" t="s">
        <v>253</v>
      </c>
      <c r="B41" s="2" t="s">
        <v>254</v>
      </c>
      <c r="C41" s="84"/>
      <c r="D41" s="84"/>
      <c r="E41" s="84" t="s">
        <v>251</v>
      </c>
      <c r="F41" s="84" t="s">
        <v>251</v>
      </c>
      <c r="G41" s="87"/>
      <c r="H41" s="87"/>
      <c r="I41" s="167"/>
      <c r="J41" s="167"/>
      <c r="K41" s="167"/>
      <c r="L41" s="167"/>
    </row>
    <row r="42" spans="1:12" ht="63" customHeight="1" x14ac:dyDescent="0.25">
      <c r="A42" s="2" t="s">
        <v>255</v>
      </c>
      <c r="B42" s="2" t="s">
        <v>256</v>
      </c>
      <c r="C42" s="84"/>
      <c r="D42" s="84"/>
      <c r="E42" s="84" t="s">
        <v>251</v>
      </c>
      <c r="F42" s="84" t="s">
        <v>251</v>
      </c>
      <c r="G42" s="87"/>
      <c r="H42" s="87"/>
      <c r="I42" s="167"/>
      <c r="J42" s="167"/>
      <c r="K42" s="167"/>
      <c r="L42" s="167"/>
    </row>
    <row r="43" spans="1:12" ht="63" customHeight="1" x14ac:dyDescent="0.25">
      <c r="A43" s="2" t="s">
        <v>257</v>
      </c>
      <c r="B43" s="2" t="s">
        <v>258</v>
      </c>
      <c r="C43" s="84"/>
      <c r="D43" s="84"/>
      <c r="E43" s="84" t="s">
        <v>251</v>
      </c>
      <c r="F43" s="84" t="s">
        <v>251</v>
      </c>
      <c r="G43" s="87"/>
      <c r="H43" s="87"/>
      <c r="I43" s="167"/>
      <c r="J43" s="167"/>
      <c r="K43" s="167"/>
      <c r="L43" s="167"/>
    </row>
    <row r="44" spans="1:12" ht="63" customHeight="1" x14ac:dyDescent="0.25">
      <c r="A44" s="2" t="s">
        <v>259</v>
      </c>
      <c r="B44" s="2" t="s">
        <v>260</v>
      </c>
      <c r="C44" s="84"/>
      <c r="D44" s="84"/>
      <c r="E44" s="84" t="s">
        <v>270</v>
      </c>
      <c r="F44" s="84" t="s">
        <v>270</v>
      </c>
      <c r="G44" s="85"/>
      <c r="H44" s="86"/>
      <c r="I44" s="167"/>
      <c r="J44" s="167"/>
      <c r="K44" s="167"/>
      <c r="L44" s="167"/>
    </row>
    <row r="45" spans="1:12" ht="142.15" customHeight="1" x14ac:dyDescent="0.25">
      <c r="A45" s="2" t="s">
        <v>261</v>
      </c>
      <c r="B45" s="2" t="s">
        <v>262</v>
      </c>
      <c r="C45" s="84"/>
      <c r="D45" s="84"/>
      <c r="E45" s="84" t="s">
        <v>270</v>
      </c>
      <c r="F45" s="84" t="s">
        <v>270</v>
      </c>
      <c r="G45" s="85"/>
      <c r="H45" s="86"/>
      <c r="I45" s="167"/>
      <c r="J45" s="167"/>
      <c r="K45" s="167"/>
      <c r="L45" s="167"/>
    </row>
    <row r="46" spans="1:12" ht="32.1" customHeight="1" x14ac:dyDescent="0.25">
      <c r="A46" s="2" t="s">
        <v>263</v>
      </c>
      <c r="B46" s="2" t="s">
        <v>264</v>
      </c>
      <c r="C46" s="84"/>
      <c r="D46" s="84"/>
      <c r="E46" s="84" t="s">
        <v>251</v>
      </c>
      <c r="F46" s="84" t="s">
        <v>251</v>
      </c>
      <c r="G46" s="87"/>
      <c r="H46" s="87"/>
      <c r="I46" s="167"/>
      <c r="J46" s="167"/>
      <c r="K46" s="167"/>
      <c r="L46" s="167"/>
    </row>
    <row r="47" spans="1:12" s="23" customFormat="1" ht="16.149999999999999" customHeight="1" x14ac:dyDescent="0.25">
      <c r="A47" s="21">
        <v>4</v>
      </c>
      <c r="B47" s="22" t="s">
        <v>265</v>
      </c>
      <c r="C47" s="85"/>
      <c r="D47" s="85"/>
      <c r="E47" s="85"/>
      <c r="F47" s="85"/>
      <c r="G47" s="85"/>
      <c r="H47" s="84"/>
      <c r="I47" s="167"/>
      <c r="J47" s="167"/>
      <c r="K47" s="167"/>
      <c r="L47" s="167"/>
    </row>
    <row r="48" spans="1:12" ht="32.1" customHeight="1" x14ac:dyDescent="0.25">
      <c r="A48" s="2" t="s">
        <v>266</v>
      </c>
      <c r="B48" s="2" t="s">
        <v>267</v>
      </c>
      <c r="C48" s="84"/>
      <c r="D48" s="84"/>
      <c r="E48" s="84" t="s">
        <v>251</v>
      </c>
      <c r="F48" s="84" t="s">
        <v>251</v>
      </c>
      <c r="G48" s="87"/>
      <c r="H48" s="87"/>
      <c r="I48" s="167"/>
      <c r="J48" s="167"/>
      <c r="K48" s="167"/>
      <c r="L48" s="167"/>
    </row>
    <row r="49" spans="1:12" ht="79.150000000000006" customHeight="1" x14ac:dyDescent="0.25">
      <c r="A49" s="2" t="s">
        <v>268</v>
      </c>
      <c r="B49" s="2" t="s">
        <v>269</v>
      </c>
      <c r="C49" s="84"/>
      <c r="D49" s="84"/>
      <c r="E49" s="84" t="s">
        <v>17</v>
      </c>
      <c r="F49" s="84" t="s">
        <v>270</v>
      </c>
      <c r="G49" s="84"/>
      <c r="H49" s="86"/>
      <c r="I49" s="167"/>
      <c r="J49" s="167"/>
      <c r="K49" s="167"/>
      <c r="L49" s="167"/>
    </row>
    <row r="50" spans="1:12" ht="48" customHeight="1" x14ac:dyDescent="0.25">
      <c r="A50" s="2" t="s">
        <v>271</v>
      </c>
      <c r="B50" s="2" t="s">
        <v>272</v>
      </c>
      <c r="C50" s="84"/>
      <c r="D50" s="84"/>
      <c r="E50" s="84" t="s">
        <v>17</v>
      </c>
      <c r="F50" s="84" t="s">
        <v>270</v>
      </c>
      <c r="G50" s="84"/>
      <c r="H50" s="86"/>
      <c r="I50" s="167"/>
      <c r="J50" s="167"/>
      <c r="K50" s="167"/>
      <c r="L50" s="167"/>
    </row>
    <row r="51" spans="1:12" ht="48" customHeight="1" x14ac:dyDescent="0.25">
      <c r="A51" s="2" t="s">
        <v>273</v>
      </c>
      <c r="B51" s="2" t="s">
        <v>274</v>
      </c>
      <c r="C51" s="84"/>
      <c r="D51" s="84"/>
      <c r="E51" s="84" t="s">
        <v>17</v>
      </c>
      <c r="F51" s="84" t="s">
        <v>270</v>
      </c>
      <c r="G51" s="85"/>
      <c r="H51" s="86"/>
      <c r="I51" s="167"/>
      <c r="J51" s="167"/>
      <c r="K51" s="167"/>
      <c r="L51" s="167"/>
    </row>
    <row r="52" spans="1:12" ht="32.1" customHeight="1" x14ac:dyDescent="0.25">
      <c r="A52" s="2" t="s">
        <v>275</v>
      </c>
      <c r="B52" s="2" t="s">
        <v>276</v>
      </c>
      <c r="C52" s="113"/>
      <c r="D52" s="113"/>
      <c r="E52" s="131">
        <v>2024</v>
      </c>
      <c r="F52" s="131">
        <v>2024</v>
      </c>
      <c r="G52" s="87"/>
      <c r="H52" s="87"/>
      <c r="I52" s="167"/>
      <c r="J52" s="167"/>
      <c r="K52" s="167"/>
      <c r="L52" s="167"/>
    </row>
    <row r="53" spans="1:12" ht="32.1" customHeight="1" x14ac:dyDescent="0.25">
      <c r="A53" s="2" t="s">
        <v>277</v>
      </c>
      <c r="B53" s="2" t="s">
        <v>278</v>
      </c>
      <c r="C53" s="84"/>
      <c r="D53" s="84"/>
      <c r="E53" s="84" t="s">
        <v>270</v>
      </c>
      <c r="F53" s="84" t="s">
        <v>270</v>
      </c>
      <c r="G53" s="85"/>
      <c r="H53" s="86"/>
      <c r="I53" s="167"/>
      <c r="J53" s="167"/>
      <c r="K53" s="167"/>
      <c r="L53" s="167"/>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25" zoomScale="70" zoomScaleNormal="70" workbookViewId="0">
      <selection activeCell="AP32" sqref="AP32"/>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СТP100024</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60" t="str">
        <f>'1. паспорт местоположение '!A15:C15</f>
        <v>Установка измерительного комплекса(замена), адрес: г. Новоалександровск, ул. Крайняя, 33</v>
      </c>
      <c r="B15" s="160"/>
      <c r="C15" s="160"/>
      <c r="D15" s="160"/>
      <c r="E15" s="160"/>
      <c r="F15" s="160"/>
      <c r="G15" s="160"/>
      <c r="H15" s="160"/>
      <c r="I15" s="160"/>
      <c r="J15" s="160"/>
      <c r="K15" s="160"/>
      <c r="L15" s="160"/>
    </row>
    <row r="16" spans="1:12" ht="16.149999999999999" customHeight="1" x14ac:dyDescent="0.25">
      <c r="A16" s="153" t="s">
        <v>6</v>
      </c>
      <c r="B16" s="153"/>
      <c r="C16" s="153"/>
      <c r="D16" s="153"/>
      <c r="E16" s="153"/>
      <c r="F16" s="153"/>
      <c r="G16" s="153"/>
      <c r="H16" s="153"/>
      <c r="I16" s="153"/>
      <c r="J16" s="153"/>
      <c r="K16" s="153"/>
      <c r="L16" s="153"/>
    </row>
    <row r="17" spans="1:40" ht="16.149999999999999" customHeight="1" x14ac:dyDescent="0.25"/>
    <row r="18" spans="1:40" ht="19.149999999999999" customHeight="1" x14ac:dyDescent="0.3">
      <c r="A18" s="161" t="s">
        <v>279</v>
      </c>
      <c r="B18" s="161"/>
      <c r="C18" s="161"/>
      <c r="D18" s="161"/>
      <c r="E18" s="161"/>
      <c r="F18" s="161"/>
      <c r="G18" s="161"/>
      <c r="H18" s="161"/>
      <c r="I18" s="161"/>
      <c r="J18" s="161"/>
      <c r="K18" s="161"/>
      <c r="L18" s="161"/>
    </row>
    <row r="19" spans="1:40" ht="11.1" customHeight="1" x14ac:dyDescent="0.25"/>
    <row r="20" spans="1:40" s="55" customFormat="1" ht="33" customHeight="1" x14ac:dyDescent="0.25">
      <c r="A20" s="200" t="s">
        <v>280</v>
      </c>
      <c r="B20" s="200" t="s">
        <v>281</v>
      </c>
      <c r="C20" s="203" t="s">
        <v>282</v>
      </c>
      <c r="D20" s="203"/>
      <c r="E20" s="204" t="s">
        <v>283</v>
      </c>
      <c r="F20" s="204"/>
      <c r="G20" s="200" t="s">
        <v>455</v>
      </c>
      <c r="H20" s="205" t="s">
        <v>456</v>
      </c>
      <c r="I20" s="206"/>
      <c r="J20" s="206"/>
      <c r="K20" s="207"/>
      <c r="L20" s="205" t="s">
        <v>457</v>
      </c>
      <c r="M20" s="206"/>
      <c r="N20" s="206"/>
      <c r="O20" s="207"/>
      <c r="P20" s="205">
        <v>2025</v>
      </c>
      <c r="Q20" s="206"/>
      <c r="R20" s="206"/>
      <c r="S20" s="206"/>
      <c r="T20" s="205"/>
      <c r="U20" s="206"/>
      <c r="V20" s="206"/>
      <c r="W20" s="206"/>
      <c r="X20" s="205"/>
      <c r="Y20" s="206"/>
      <c r="Z20" s="206"/>
      <c r="AA20" s="206"/>
      <c r="AB20" s="205"/>
      <c r="AC20" s="206"/>
      <c r="AD20" s="206"/>
      <c r="AE20" s="206"/>
      <c r="AF20" s="205"/>
      <c r="AG20" s="206"/>
      <c r="AH20" s="206"/>
      <c r="AI20" s="206"/>
      <c r="AJ20" s="210" t="s">
        <v>284</v>
      </c>
      <c r="AK20" s="210"/>
      <c r="AL20" s="53"/>
      <c r="AM20" s="53"/>
      <c r="AN20" s="54"/>
    </row>
    <row r="21" spans="1:40" s="55" customFormat="1" ht="99.75" customHeight="1" x14ac:dyDescent="0.25">
      <c r="A21" s="201"/>
      <c r="B21" s="201"/>
      <c r="C21" s="203"/>
      <c r="D21" s="203"/>
      <c r="E21" s="204"/>
      <c r="F21" s="204"/>
      <c r="G21" s="201"/>
      <c r="H21" s="208" t="s">
        <v>214</v>
      </c>
      <c r="I21" s="209"/>
      <c r="J21" s="208" t="s">
        <v>458</v>
      </c>
      <c r="K21" s="209"/>
      <c r="L21" s="208" t="s">
        <v>214</v>
      </c>
      <c r="M21" s="209"/>
      <c r="N21" s="208" t="s">
        <v>458</v>
      </c>
      <c r="O21" s="209"/>
      <c r="P21" s="203" t="s">
        <v>214</v>
      </c>
      <c r="Q21" s="203"/>
      <c r="R21" s="203" t="s">
        <v>458</v>
      </c>
      <c r="S21" s="203"/>
      <c r="T21" s="203" t="s">
        <v>214</v>
      </c>
      <c r="U21" s="203"/>
      <c r="V21" s="203" t="s">
        <v>458</v>
      </c>
      <c r="W21" s="203"/>
      <c r="X21" s="203" t="s">
        <v>214</v>
      </c>
      <c r="Y21" s="203"/>
      <c r="Z21" s="203" t="s">
        <v>458</v>
      </c>
      <c r="AA21" s="203"/>
      <c r="AB21" s="203" t="s">
        <v>214</v>
      </c>
      <c r="AC21" s="203"/>
      <c r="AD21" s="203" t="s">
        <v>458</v>
      </c>
      <c r="AE21" s="203"/>
      <c r="AF21" s="203" t="s">
        <v>214</v>
      </c>
      <c r="AG21" s="203"/>
      <c r="AH21" s="203" t="s">
        <v>458</v>
      </c>
      <c r="AI21" s="203"/>
      <c r="AJ21" s="210"/>
      <c r="AK21" s="210"/>
      <c r="AL21" s="56"/>
      <c r="AM21" s="56"/>
    </row>
    <row r="22" spans="1:40" s="55" customFormat="1" ht="89.25" customHeight="1" x14ac:dyDescent="0.25">
      <c r="A22" s="202"/>
      <c r="B22" s="202"/>
      <c r="C22" s="82" t="s">
        <v>214</v>
      </c>
      <c r="D22" s="82" t="s">
        <v>464</v>
      </c>
      <c r="E22" s="57" t="s">
        <v>459</v>
      </c>
      <c r="F22" s="57" t="s">
        <v>460</v>
      </c>
      <c r="G22" s="202"/>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6.5" customHeight="1" x14ac:dyDescent="0.25">
      <c r="A24" s="59">
        <v>1</v>
      </c>
      <c r="B24" s="60" t="s">
        <v>288</v>
      </c>
      <c r="C24" s="143">
        <f>'1. паспорт местоположение '!C48</f>
        <v>1.0078932000000001E-2</v>
      </c>
      <c r="D24" s="144">
        <f>C24</f>
        <v>1.0078932000000001E-2</v>
      </c>
      <c r="E24" s="143"/>
      <c r="F24" s="143"/>
      <c r="G24" s="143"/>
      <c r="H24" s="143"/>
      <c r="I24" s="143"/>
      <c r="J24" s="143"/>
      <c r="K24" s="143"/>
      <c r="L24" s="143"/>
      <c r="M24" s="143"/>
      <c r="N24" s="143"/>
      <c r="O24" s="143"/>
      <c r="P24" s="143">
        <f>'1. паспорт местоположение '!C48</f>
        <v>1.0078932000000001E-2</v>
      </c>
      <c r="Q24" s="119">
        <v>1</v>
      </c>
      <c r="R24" s="144">
        <f>C24</f>
        <v>1.0078932000000001E-2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5">
        <f>C24</f>
        <v>1.0078932000000001E-2</v>
      </c>
      <c r="D27" s="145">
        <f>D24</f>
        <v>1.0078932000000001E-2</v>
      </c>
      <c r="E27" s="143"/>
      <c r="F27" s="143"/>
      <c r="G27" s="143"/>
      <c r="H27" s="143"/>
      <c r="I27" s="143"/>
      <c r="J27" s="143"/>
      <c r="K27" s="143"/>
      <c r="L27" s="143"/>
      <c r="M27" s="143"/>
      <c r="N27" s="143"/>
      <c r="O27" s="143"/>
      <c r="P27" s="145">
        <f>P24</f>
        <v>1.0078932000000001E-2</v>
      </c>
      <c r="Q27" s="119">
        <v>1</v>
      </c>
      <c r="R27" s="138">
        <f>R24</f>
        <v>1.0078932000000001E-2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6">
        <f>C27/1.2</f>
        <v>8.3991100000000013E-3</v>
      </c>
      <c r="D30" s="147">
        <f>C30</f>
        <v>8.3991100000000013E-3</v>
      </c>
      <c r="E30" s="147"/>
      <c r="F30" s="147"/>
      <c r="G30" s="147"/>
      <c r="H30" s="147"/>
      <c r="I30" s="147"/>
      <c r="J30" s="147"/>
      <c r="K30" s="147"/>
      <c r="L30" s="147"/>
      <c r="M30" s="147"/>
      <c r="N30" s="147"/>
      <c r="O30" s="147"/>
      <c r="P30" s="147">
        <f>C30</f>
        <v>8.3991100000000013E-3</v>
      </c>
      <c r="Q30" s="119">
        <v>1</v>
      </c>
      <c r="R30" s="148">
        <f>C30</f>
        <v>8.3991100000000013E-3</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49">
        <v>1.9823100000000006E-3</v>
      </c>
      <c r="D32" s="149">
        <f>C32</f>
        <v>1.9823100000000006E-3</v>
      </c>
      <c r="E32" s="147"/>
      <c r="F32" s="147"/>
      <c r="G32" s="147"/>
      <c r="H32" s="147"/>
      <c r="I32" s="147"/>
      <c r="J32" s="147"/>
      <c r="K32" s="147"/>
      <c r="L32" s="147"/>
      <c r="M32" s="147"/>
      <c r="N32" s="147"/>
      <c r="O32" s="147"/>
      <c r="P32" s="149">
        <f>C32</f>
        <v>1.9823100000000006E-3</v>
      </c>
      <c r="Q32" s="61"/>
      <c r="R32" s="149">
        <f>C32</f>
        <v>1.9823100000000006E-3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49">
        <v>6.4168000000000003E-3</v>
      </c>
      <c r="D33" s="149">
        <f>C33</f>
        <v>6.4168000000000003E-3</v>
      </c>
      <c r="E33" s="147"/>
      <c r="F33" s="147"/>
      <c r="G33" s="147"/>
      <c r="H33" s="147"/>
      <c r="I33" s="147"/>
      <c r="J33" s="147"/>
      <c r="K33" s="147"/>
      <c r="L33" s="147"/>
      <c r="M33" s="147"/>
      <c r="N33" s="147"/>
      <c r="O33" s="147"/>
      <c r="P33" s="149">
        <f>C33</f>
        <v>6.4168000000000003E-3</v>
      </c>
      <c r="Q33" s="147"/>
      <c r="R33" s="149">
        <f>C33</f>
        <v>6.4168000000000003E-3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4"/>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4"/>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4"/>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4"/>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4"/>
      <c r="R51" s="124"/>
      <c r="S51" s="134"/>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7">
        <f>C30</f>
        <v>8.3991100000000013E-3</v>
      </c>
      <c r="D52" s="137">
        <f t="shared" ref="D52:P52" si="0">D30</f>
        <v>8.3991100000000013E-3</v>
      </c>
      <c r="E52" s="137">
        <f t="shared" si="0"/>
        <v>0</v>
      </c>
      <c r="F52" s="137">
        <f t="shared" si="0"/>
        <v>0</v>
      </c>
      <c r="G52" s="137">
        <f t="shared" si="0"/>
        <v>0</v>
      </c>
      <c r="H52" s="137">
        <f t="shared" si="0"/>
        <v>0</v>
      </c>
      <c r="I52" s="137">
        <f t="shared" si="0"/>
        <v>0</v>
      </c>
      <c r="J52" s="137">
        <f t="shared" si="0"/>
        <v>0</v>
      </c>
      <c r="K52" s="137">
        <f t="shared" si="0"/>
        <v>0</v>
      </c>
      <c r="L52" s="137">
        <f t="shared" si="0"/>
        <v>0</v>
      </c>
      <c r="M52" s="137">
        <f t="shared" si="0"/>
        <v>0</v>
      </c>
      <c r="N52" s="137">
        <f t="shared" si="0"/>
        <v>0</v>
      </c>
      <c r="O52" s="137">
        <f t="shared" si="0"/>
        <v>0</v>
      </c>
      <c r="P52" s="137">
        <f t="shared" si="0"/>
        <v>8.3991100000000013E-3</v>
      </c>
      <c r="Q52" s="119">
        <v>1</v>
      </c>
      <c r="R52" s="137">
        <f>R30</f>
        <v>8.3991100000000013E-3</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4"/>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4"/>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4"/>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4"/>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6">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10" zoomScale="70" zoomScaleNormal="70" workbookViewId="0">
      <selection activeCell="J41" sqref="J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5" t="str">
        <f>'1. паспорт местоположение '!A5</f>
        <v>Год раскрытия информации: 2025 год</v>
      </c>
      <c r="B5" s="155"/>
      <c r="C5" s="155"/>
      <c r="D5" s="155"/>
      <c r="E5" s="155"/>
      <c r="F5" s="155"/>
      <c r="G5" s="155"/>
      <c r="H5" s="155"/>
      <c r="I5" s="155"/>
      <c r="J5" s="155"/>
      <c r="K5" s="155"/>
      <c r="L5" s="155"/>
    </row>
    <row r="7" spans="1:12" ht="18.75" x14ac:dyDescent="0.3">
      <c r="A7" s="156" t="s">
        <v>3</v>
      </c>
      <c r="B7" s="156"/>
      <c r="C7" s="156"/>
      <c r="D7" s="156"/>
      <c r="E7" s="156"/>
      <c r="F7" s="156"/>
      <c r="G7" s="156"/>
      <c r="H7" s="156"/>
      <c r="I7" s="156"/>
      <c r="J7" s="156"/>
      <c r="K7" s="156"/>
      <c r="L7" s="156"/>
    </row>
    <row r="9" spans="1:12"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5.75" x14ac:dyDescent="0.25">
      <c r="A10" s="153" t="s">
        <v>4</v>
      </c>
      <c r="B10" s="153"/>
      <c r="C10" s="153"/>
      <c r="D10" s="153"/>
      <c r="E10" s="153"/>
      <c r="F10" s="153"/>
      <c r="G10" s="153"/>
      <c r="H10" s="153"/>
      <c r="I10" s="153"/>
      <c r="J10" s="153"/>
      <c r="K10" s="153"/>
      <c r="L10" s="153"/>
    </row>
    <row r="12" spans="1:12" ht="15.75" x14ac:dyDescent="0.25">
      <c r="A12" s="155" t="str">
        <f>'1. паспорт местоположение '!C12</f>
        <v>P_ СТP100024</v>
      </c>
      <c r="B12" s="155"/>
      <c r="C12" s="155"/>
      <c r="D12" s="155"/>
      <c r="E12" s="155"/>
      <c r="F12" s="155"/>
      <c r="G12" s="155"/>
      <c r="H12" s="155"/>
      <c r="I12" s="155"/>
      <c r="J12" s="155"/>
      <c r="K12" s="155"/>
      <c r="L12" s="155"/>
    </row>
    <row r="13" spans="1:12" ht="15.75" x14ac:dyDescent="0.25">
      <c r="A13" s="153" t="s">
        <v>5</v>
      </c>
      <c r="B13" s="153"/>
      <c r="C13" s="153"/>
      <c r="D13" s="153"/>
      <c r="E13" s="153"/>
      <c r="F13" s="153"/>
      <c r="G13" s="153"/>
      <c r="H13" s="153"/>
      <c r="I13" s="153"/>
      <c r="J13" s="153"/>
      <c r="K13" s="153"/>
      <c r="L13" s="153"/>
    </row>
    <row r="15" spans="1:12" ht="15.75" x14ac:dyDescent="0.25">
      <c r="A15" s="152" t="str">
        <f>'1. паспорт местоположение '!A15:C15</f>
        <v>Установка измерительного комплекса(замена), адрес: г. Новоалександровск, ул. Крайняя, 33</v>
      </c>
      <c r="B15" s="152"/>
      <c r="C15" s="152"/>
      <c r="D15" s="152"/>
      <c r="E15" s="152"/>
      <c r="F15" s="152"/>
      <c r="G15" s="152"/>
      <c r="H15" s="152"/>
      <c r="I15" s="152"/>
      <c r="J15" s="152"/>
      <c r="K15" s="152"/>
      <c r="L15" s="152"/>
    </row>
    <row r="16" spans="1:12" ht="15.75" x14ac:dyDescent="0.25">
      <c r="A16" s="153" t="s">
        <v>6</v>
      </c>
      <c r="B16" s="153"/>
      <c r="C16" s="153"/>
      <c r="D16" s="153"/>
      <c r="E16" s="153"/>
      <c r="F16" s="153"/>
      <c r="G16" s="153"/>
      <c r="H16" s="153"/>
      <c r="I16" s="153"/>
      <c r="J16" s="153"/>
      <c r="K16" s="153"/>
      <c r="L16" s="153"/>
    </row>
    <row r="18" spans="1:48" ht="18.75" x14ac:dyDescent="0.3">
      <c r="A18" s="161" t="s">
        <v>351</v>
      </c>
      <c r="B18" s="161"/>
      <c r="C18" s="161"/>
      <c r="D18" s="161"/>
      <c r="E18" s="161"/>
      <c r="F18" s="161"/>
      <c r="G18" s="161"/>
      <c r="H18" s="161"/>
      <c r="I18" s="161"/>
      <c r="J18" s="161"/>
      <c r="K18" s="161"/>
      <c r="L18" s="161"/>
      <c r="M18" s="161"/>
      <c r="N18" s="161"/>
      <c r="O18" s="161"/>
      <c r="P18" s="161"/>
      <c r="Q18" s="161"/>
      <c r="R18" s="161"/>
      <c r="S18" s="161"/>
      <c r="T18" s="161"/>
      <c r="U18" s="161"/>
      <c r="V18" s="161"/>
      <c r="W18" s="161"/>
      <c r="X18" s="161"/>
      <c r="Y18" s="161"/>
    </row>
    <row r="20" spans="1:48" s="18" customFormat="1" ht="15.75" x14ac:dyDescent="0.25">
      <c r="A20" s="211" t="s">
        <v>352</v>
      </c>
      <c r="B20" s="211" t="s">
        <v>353</v>
      </c>
      <c r="C20" s="211" t="s">
        <v>354</v>
      </c>
      <c r="D20" s="211" t="s">
        <v>355</v>
      </c>
      <c r="E20" s="214" t="s">
        <v>356</v>
      </c>
      <c r="F20" s="214"/>
      <c r="G20" s="214"/>
      <c r="H20" s="214"/>
      <c r="I20" s="214"/>
      <c r="J20" s="214"/>
      <c r="K20" s="214"/>
      <c r="L20" s="214"/>
      <c r="M20" s="211" t="s">
        <v>357</v>
      </c>
      <c r="N20" s="211" t="s">
        <v>358</v>
      </c>
      <c r="O20" s="211" t="s">
        <v>359</v>
      </c>
      <c r="P20" s="211" t="s">
        <v>360</v>
      </c>
      <c r="Q20" s="211" t="s">
        <v>361</v>
      </c>
      <c r="R20" s="211" t="s">
        <v>362</v>
      </c>
      <c r="S20" s="214" t="s">
        <v>363</v>
      </c>
      <c r="T20" s="214"/>
      <c r="U20" s="211" t="s">
        <v>364</v>
      </c>
      <c r="V20" s="211" t="s">
        <v>365</v>
      </c>
      <c r="W20" s="211" t="s">
        <v>366</v>
      </c>
      <c r="X20" s="211" t="s">
        <v>367</v>
      </c>
      <c r="Y20" s="211" t="s">
        <v>368</v>
      </c>
      <c r="Z20" s="211" t="s">
        <v>369</v>
      </c>
      <c r="AA20" s="211" t="s">
        <v>370</v>
      </c>
      <c r="AB20" s="211" t="s">
        <v>371</v>
      </c>
      <c r="AC20" s="211" t="s">
        <v>372</v>
      </c>
      <c r="AD20" s="211" t="s">
        <v>373</v>
      </c>
      <c r="AE20" s="211" t="s">
        <v>374</v>
      </c>
      <c r="AF20" s="214" t="s">
        <v>375</v>
      </c>
      <c r="AG20" s="214"/>
      <c r="AH20" s="214"/>
      <c r="AI20" s="214"/>
      <c r="AJ20" s="214"/>
      <c r="AK20" s="214"/>
      <c r="AL20" s="214" t="s">
        <v>376</v>
      </c>
      <c r="AM20" s="214"/>
      <c r="AN20" s="214"/>
      <c r="AO20" s="214"/>
      <c r="AP20" s="214" t="s">
        <v>377</v>
      </c>
      <c r="AQ20" s="214"/>
      <c r="AR20" s="211" t="s">
        <v>378</v>
      </c>
      <c r="AS20" s="211" t="s">
        <v>379</v>
      </c>
      <c r="AT20" s="211" t="s">
        <v>380</v>
      </c>
      <c r="AU20" s="211" t="s">
        <v>381</v>
      </c>
      <c r="AV20" s="211" t="s">
        <v>382</v>
      </c>
    </row>
    <row r="21" spans="1:48" s="18" customFormat="1" ht="15.75" x14ac:dyDescent="0.25">
      <c r="A21" s="212"/>
      <c r="B21" s="212"/>
      <c r="C21" s="212"/>
      <c r="D21" s="212"/>
      <c r="E21" s="211" t="s">
        <v>383</v>
      </c>
      <c r="F21" s="211" t="s">
        <v>334</v>
      </c>
      <c r="G21" s="211" t="s">
        <v>336</v>
      </c>
      <c r="H21" s="211" t="s">
        <v>338</v>
      </c>
      <c r="I21" s="211" t="s">
        <v>384</v>
      </c>
      <c r="J21" s="211" t="s">
        <v>385</v>
      </c>
      <c r="K21" s="211" t="s">
        <v>386</v>
      </c>
      <c r="L21" s="211" t="s">
        <v>139</v>
      </c>
      <c r="M21" s="212"/>
      <c r="N21" s="212"/>
      <c r="O21" s="212"/>
      <c r="P21" s="212"/>
      <c r="Q21" s="212"/>
      <c r="R21" s="212"/>
      <c r="S21" s="211" t="s">
        <v>214</v>
      </c>
      <c r="T21" s="211" t="s">
        <v>387</v>
      </c>
      <c r="U21" s="212"/>
      <c r="V21" s="212"/>
      <c r="W21" s="212"/>
      <c r="X21" s="212"/>
      <c r="Y21" s="212"/>
      <c r="Z21" s="212"/>
      <c r="AA21" s="212"/>
      <c r="AB21" s="212"/>
      <c r="AC21" s="212"/>
      <c r="AD21" s="212"/>
      <c r="AE21" s="212"/>
      <c r="AF21" s="214" t="s">
        <v>388</v>
      </c>
      <c r="AG21" s="214"/>
      <c r="AH21" s="214" t="s">
        <v>389</v>
      </c>
      <c r="AI21" s="214"/>
      <c r="AJ21" s="211" t="s">
        <v>390</v>
      </c>
      <c r="AK21" s="211" t="s">
        <v>391</v>
      </c>
      <c r="AL21" s="211" t="s">
        <v>392</v>
      </c>
      <c r="AM21" s="211" t="s">
        <v>393</v>
      </c>
      <c r="AN21" s="211" t="s">
        <v>394</v>
      </c>
      <c r="AO21" s="211" t="s">
        <v>395</v>
      </c>
      <c r="AP21" s="211" t="s">
        <v>396</v>
      </c>
      <c r="AQ21" s="211" t="s">
        <v>387</v>
      </c>
      <c r="AR21" s="212"/>
      <c r="AS21" s="212"/>
      <c r="AT21" s="212"/>
      <c r="AU21" s="212"/>
      <c r="AV21" s="212"/>
    </row>
    <row r="22" spans="1:48" s="18" customFormat="1" ht="105" customHeight="1" x14ac:dyDescent="0.25">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4" t="s">
        <v>397</v>
      </c>
      <c r="AG22" s="24" t="s">
        <v>398</v>
      </c>
      <c r="AH22" s="24" t="s">
        <v>214</v>
      </c>
      <c r="AI22" s="24" t="s">
        <v>387</v>
      </c>
      <c r="AJ22" s="213"/>
      <c r="AK22" s="213"/>
      <c r="AL22" s="213"/>
      <c r="AM22" s="213"/>
      <c r="AN22" s="213"/>
      <c r="AO22" s="213"/>
      <c r="AP22" s="213"/>
      <c r="AQ22" s="213"/>
      <c r="AR22" s="213"/>
      <c r="AS22" s="213"/>
      <c r="AT22" s="213"/>
      <c r="AU22" s="213"/>
      <c r="AV22" s="213"/>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74.25" customHeight="1" x14ac:dyDescent="0.25">
      <c r="A24" s="123"/>
      <c r="B24" s="125" t="s">
        <v>481</v>
      </c>
      <c r="C24" s="126" t="s">
        <v>471</v>
      </c>
      <c r="D24" s="12">
        <v>2025</v>
      </c>
      <c r="E24" s="123"/>
      <c r="F24" s="123"/>
      <c r="G24" s="127"/>
      <c r="H24" s="123"/>
      <c r="I24" s="123"/>
      <c r="J24" s="123"/>
      <c r="K24" s="123"/>
      <c r="L24" s="123">
        <v>1</v>
      </c>
      <c r="M24" s="128" t="s">
        <v>472</v>
      </c>
      <c r="N24" s="123" t="str">
        <f>A15</f>
        <v>Установка измерительного комплекса(замена), адрес: г. Новоалександровск, ул. Крайняя, 33</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1"/>
      <c r="AN24" s="211"/>
      <c r="AO24" s="211"/>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opLeftCell="A16" workbookViewId="0">
      <selection activeCell="T29" sqref="T29"/>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СТP100024</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19.899999999999999" customHeight="1" x14ac:dyDescent="0.25">
      <c r="A15" s="152" t="str">
        <f>'1. паспорт местоположение '!A15:C15</f>
        <v>Установка измерительного комплекса(замена), адрес: г. Новоалександровск, ул. Крайняя, 33</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3" ht="16.149999999999999" customHeight="1" x14ac:dyDescent="0.25"/>
    <row r="18" spans="1:13" ht="19.149999999999999" customHeight="1" x14ac:dyDescent="0.3">
      <c r="A18" s="161" t="s">
        <v>399</v>
      </c>
      <c r="B18" s="161"/>
      <c r="C18" s="161"/>
      <c r="D18" s="161"/>
      <c r="E18" s="161"/>
      <c r="F18" s="161"/>
      <c r="G18" s="161"/>
      <c r="H18" s="161"/>
      <c r="I18" s="161"/>
      <c r="J18" s="161"/>
      <c r="K18" s="161"/>
      <c r="L18" s="161"/>
    </row>
    <row r="20" spans="1:13" ht="48" customHeight="1" x14ac:dyDescent="0.25">
      <c r="A20" s="248" t="s">
        <v>400</v>
      </c>
      <c r="B20" s="248"/>
      <c r="C20" s="248"/>
      <c r="D20" s="248"/>
      <c r="E20" s="248"/>
      <c r="F20" s="248"/>
      <c r="G20" s="249" t="str">
        <f>A15</f>
        <v>Установка измерительного комплекса(замена), адрес: г. Новоалександровск, ул. Крайняя, 33</v>
      </c>
      <c r="H20" s="249"/>
      <c r="I20" s="249"/>
      <c r="J20" s="249"/>
      <c r="K20" s="249"/>
      <c r="L20" s="249"/>
      <c r="M20" s="8" t="s">
        <v>128</v>
      </c>
    </row>
    <row r="21" spans="1:13" ht="16.149999999999999" customHeight="1" x14ac:dyDescent="0.25">
      <c r="A21" s="248" t="s">
        <v>401</v>
      </c>
      <c r="B21" s="248"/>
      <c r="C21" s="248"/>
      <c r="D21" s="248"/>
      <c r="E21" s="248"/>
      <c r="F21" s="248"/>
      <c r="G21" s="249"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49"/>
      <c r="I21" s="249"/>
      <c r="J21" s="249"/>
      <c r="K21" s="249"/>
      <c r="L21" s="249"/>
    </row>
    <row r="22" spans="1:13" ht="16.149999999999999" customHeight="1" x14ac:dyDescent="0.25">
      <c r="A22" s="248" t="s">
        <v>402</v>
      </c>
      <c r="B22" s="248"/>
      <c r="C22" s="248"/>
      <c r="D22" s="248"/>
      <c r="E22" s="248"/>
      <c r="F22" s="248"/>
      <c r="G22" s="249" t="s">
        <v>462</v>
      </c>
      <c r="H22" s="249"/>
      <c r="I22" s="249"/>
      <c r="J22" s="249"/>
      <c r="K22" s="249"/>
      <c r="L22" s="249"/>
    </row>
    <row r="23" spans="1:13" ht="16.149999999999999" customHeight="1" x14ac:dyDescent="0.25">
      <c r="A23" s="248" t="s">
        <v>403</v>
      </c>
      <c r="B23" s="248"/>
      <c r="C23" s="248"/>
      <c r="D23" s="248"/>
      <c r="E23" s="248"/>
      <c r="F23" s="248"/>
      <c r="G23" s="250"/>
      <c r="H23" s="250"/>
      <c r="I23" s="250"/>
      <c r="J23" s="250"/>
      <c r="K23" s="250"/>
      <c r="L23" s="250"/>
    </row>
    <row r="24" spans="1:13" ht="16.149999999999999" customHeight="1" x14ac:dyDescent="0.25">
      <c r="A24" s="248" t="s">
        <v>404</v>
      </c>
      <c r="B24" s="248"/>
      <c r="C24" s="248"/>
      <c r="D24" s="248"/>
      <c r="E24" s="248"/>
      <c r="F24" s="248"/>
      <c r="G24" s="251">
        <v>2025</v>
      </c>
      <c r="H24" s="251"/>
      <c r="I24" s="251"/>
      <c r="J24" s="251"/>
      <c r="K24" s="251"/>
      <c r="L24" s="251"/>
    </row>
    <row r="25" spans="1:13" ht="16.149999999999999" customHeight="1" x14ac:dyDescent="0.25">
      <c r="A25" s="248" t="s">
        <v>405</v>
      </c>
      <c r="B25" s="248"/>
      <c r="C25" s="248"/>
      <c r="D25" s="248"/>
      <c r="E25" s="248"/>
      <c r="F25" s="248"/>
      <c r="G25" s="249" t="s">
        <v>483</v>
      </c>
      <c r="H25" s="249"/>
      <c r="I25" s="249"/>
      <c r="J25" s="249"/>
      <c r="K25" s="249"/>
      <c r="L25" s="249"/>
    </row>
    <row r="26" spans="1:13" ht="16.149999999999999" customHeight="1" x14ac:dyDescent="0.25">
      <c r="A26" s="248" t="s">
        <v>488</v>
      </c>
      <c r="B26" s="248"/>
      <c r="C26" s="248"/>
      <c r="D26" s="248"/>
      <c r="E26" s="248"/>
      <c r="F26" s="248"/>
      <c r="G26" s="261">
        <f>'1. паспорт местоположение '!C48</f>
        <v>1.0078932000000001E-2</v>
      </c>
      <c r="H26" s="261"/>
      <c r="I26" s="261"/>
      <c r="J26" s="261"/>
      <c r="K26" s="261"/>
      <c r="L26" s="261"/>
    </row>
    <row r="27" spans="1:13" ht="16.149999999999999" customHeight="1" x14ac:dyDescent="0.25">
      <c r="A27" s="248" t="s">
        <v>406</v>
      </c>
      <c r="B27" s="248"/>
      <c r="C27" s="248"/>
      <c r="D27" s="248"/>
      <c r="E27" s="248"/>
      <c r="F27" s="248"/>
      <c r="G27" s="249" t="s">
        <v>466</v>
      </c>
      <c r="H27" s="249"/>
      <c r="I27" s="249"/>
      <c r="J27" s="249"/>
      <c r="K27" s="249"/>
      <c r="L27" s="249"/>
    </row>
    <row r="28" spans="1:13" ht="16.149999999999999" customHeight="1" x14ac:dyDescent="0.25">
      <c r="A28" s="252" t="s">
        <v>407</v>
      </c>
      <c r="B28" s="253"/>
      <c r="C28" s="253"/>
      <c r="D28" s="253"/>
      <c r="E28" s="253"/>
      <c r="F28" s="254"/>
      <c r="G28" s="255"/>
      <c r="H28" s="256"/>
      <c r="I28" s="256"/>
      <c r="J28" s="256"/>
      <c r="K28" s="256"/>
      <c r="L28" s="257"/>
    </row>
    <row r="29" spans="1:13" ht="29.1" customHeight="1" x14ac:dyDescent="0.25">
      <c r="A29" s="242" t="s">
        <v>408</v>
      </c>
      <c r="B29" s="243"/>
      <c r="C29" s="243"/>
      <c r="D29" s="243"/>
      <c r="E29" s="243"/>
      <c r="F29" s="244"/>
      <c r="G29" s="258"/>
      <c r="H29" s="259"/>
      <c r="I29" s="259"/>
      <c r="J29" s="259"/>
      <c r="K29" s="259"/>
      <c r="L29" s="260"/>
    </row>
    <row r="30" spans="1:13" ht="16.149999999999999" customHeight="1" x14ac:dyDescent="0.25">
      <c r="A30" s="239" t="s">
        <v>409</v>
      </c>
      <c r="B30" s="240"/>
      <c r="C30" s="240"/>
      <c r="D30" s="240"/>
      <c r="E30" s="240"/>
      <c r="F30" s="241"/>
      <c r="G30" s="218"/>
      <c r="H30" s="219"/>
      <c r="I30" s="219"/>
      <c r="J30" s="219"/>
      <c r="K30" s="219"/>
      <c r="L30" s="220"/>
    </row>
    <row r="31" spans="1:13" ht="32.1" customHeight="1" x14ac:dyDescent="0.25">
      <c r="A31" s="242" t="s">
        <v>410</v>
      </c>
      <c r="B31" s="243"/>
      <c r="C31" s="243"/>
      <c r="D31" s="243"/>
      <c r="E31" s="243"/>
      <c r="F31" s="244"/>
      <c r="G31" s="262"/>
      <c r="H31" s="263"/>
      <c r="I31" s="263"/>
      <c r="J31" s="263"/>
      <c r="K31" s="263"/>
      <c r="L31" s="264"/>
    </row>
    <row r="32" spans="1:13" ht="16.149999999999999" customHeight="1" x14ac:dyDescent="0.25">
      <c r="A32" s="271" t="s">
        <v>467</v>
      </c>
      <c r="B32" s="272"/>
      <c r="C32" s="272"/>
      <c r="D32" s="272"/>
      <c r="E32" s="272"/>
      <c r="F32" s="273"/>
      <c r="G32" s="258"/>
      <c r="H32" s="259"/>
      <c r="I32" s="259"/>
      <c r="J32" s="259"/>
      <c r="K32" s="259"/>
      <c r="L32" s="260"/>
    </row>
    <row r="33" spans="1:12" ht="16.149999999999999" customHeight="1" x14ac:dyDescent="0.25">
      <c r="A33" s="239" t="s">
        <v>409</v>
      </c>
      <c r="B33" s="240"/>
      <c r="C33" s="240"/>
      <c r="D33" s="240"/>
      <c r="E33" s="240"/>
      <c r="F33" s="241"/>
      <c r="G33" s="265"/>
      <c r="H33" s="266"/>
      <c r="I33" s="266"/>
      <c r="J33" s="266"/>
      <c r="K33" s="266"/>
      <c r="L33" s="267"/>
    </row>
    <row r="34" spans="1:12" ht="16.149999999999999" customHeight="1" x14ac:dyDescent="0.25">
      <c r="A34" s="239" t="s">
        <v>487</v>
      </c>
      <c r="B34" s="240"/>
      <c r="C34" s="240"/>
      <c r="D34" s="240"/>
      <c r="E34" s="240"/>
      <c r="F34" s="241"/>
      <c r="G34" s="265"/>
      <c r="H34" s="266"/>
      <c r="I34" s="266"/>
      <c r="J34" s="266"/>
      <c r="K34" s="266"/>
      <c r="L34" s="267"/>
    </row>
    <row r="35" spans="1:12" ht="16.149999999999999" customHeight="1" x14ac:dyDescent="0.25">
      <c r="A35" s="239" t="s">
        <v>411</v>
      </c>
      <c r="B35" s="240"/>
      <c r="C35" s="240"/>
      <c r="D35" s="240"/>
      <c r="E35" s="240"/>
      <c r="F35" s="241"/>
      <c r="G35" s="268"/>
      <c r="H35" s="269"/>
      <c r="I35" s="269"/>
      <c r="J35" s="269"/>
      <c r="K35" s="269"/>
      <c r="L35" s="270"/>
    </row>
    <row r="36" spans="1:12" ht="16.149999999999999" customHeight="1" x14ac:dyDescent="0.25">
      <c r="A36" s="239" t="s">
        <v>412</v>
      </c>
      <c r="B36" s="240"/>
      <c r="C36" s="240"/>
      <c r="D36" s="240"/>
      <c r="E36" s="240"/>
      <c r="F36" s="241"/>
      <c r="G36" s="265"/>
      <c r="H36" s="266"/>
      <c r="I36" s="266"/>
      <c r="J36" s="266"/>
      <c r="K36" s="266"/>
      <c r="L36" s="267"/>
    </row>
    <row r="37" spans="1:12" ht="16.149999999999999" customHeight="1" x14ac:dyDescent="0.25">
      <c r="A37" s="239" t="s">
        <v>413</v>
      </c>
      <c r="B37" s="240"/>
      <c r="C37" s="240"/>
      <c r="D37" s="240"/>
      <c r="E37" s="240"/>
      <c r="F37" s="241"/>
      <c r="G37" s="265"/>
      <c r="H37" s="266"/>
      <c r="I37" s="266"/>
      <c r="J37" s="266"/>
      <c r="K37" s="266"/>
      <c r="L37" s="267"/>
    </row>
    <row r="38" spans="1:12" ht="16.149999999999999" customHeight="1" x14ac:dyDescent="0.25">
      <c r="A38" s="274" t="s">
        <v>467</v>
      </c>
      <c r="B38" s="275"/>
      <c r="C38" s="275"/>
      <c r="D38" s="275"/>
      <c r="E38" s="275"/>
      <c r="F38" s="276"/>
      <c r="G38" s="258"/>
      <c r="H38" s="259"/>
      <c r="I38" s="259"/>
      <c r="J38" s="259"/>
      <c r="K38" s="259"/>
      <c r="L38" s="260"/>
    </row>
    <row r="39" spans="1:12" ht="16.149999999999999" customHeight="1" x14ac:dyDescent="0.25">
      <c r="A39" s="239" t="s">
        <v>409</v>
      </c>
      <c r="B39" s="240"/>
      <c r="C39" s="240"/>
      <c r="D39" s="240"/>
      <c r="E39" s="240"/>
      <c r="F39" s="241"/>
      <c r="G39" s="265"/>
      <c r="H39" s="266"/>
      <c r="I39" s="266"/>
      <c r="J39" s="266"/>
      <c r="K39" s="266"/>
      <c r="L39" s="267"/>
    </row>
    <row r="40" spans="1:12" ht="16.149999999999999" customHeight="1" x14ac:dyDescent="0.25">
      <c r="A40" s="239" t="s">
        <v>487</v>
      </c>
      <c r="B40" s="240"/>
      <c r="C40" s="240"/>
      <c r="D40" s="240"/>
      <c r="E40" s="240"/>
      <c r="F40" s="241"/>
      <c r="G40" s="265"/>
      <c r="H40" s="266"/>
      <c r="I40" s="266"/>
      <c r="J40" s="266"/>
      <c r="K40" s="266"/>
      <c r="L40" s="267"/>
    </row>
    <row r="41" spans="1:12" ht="32.1" customHeight="1" x14ac:dyDescent="0.25">
      <c r="A41" s="239" t="s">
        <v>411</v>
      </c>
      <c r="B41" s="240"/>
      <c r="C41" s="240"/>
      <c r="D41" s="240"/>
      <c r="E41" s="240"/>
      <c r="F41" s="241"/>
      <c r="G41" s="268"/>
      <c r="H41" s="269"/>
      <c r="I41" s="269"/>
      <c r="J41" s="269"/>
      <c r="K41" s="269"/>
      <c r="L41" s="270"/>
    </row>
    <row r="42" spans="1:12" ht="16.149999999999999" customHeight="1" x14ac:dyDescent="0.25">
      <c r="A42" s="239" t="s">
        <v>412</v>
      </c>
      <c r="B42" s="240"/>
      <c r="C42" s="240"/>
      <c r="D42" s="240"/>
      <c r="E42" s="240"/>
      <c r="F42" s="241"/>
      <c r="G42" s="265"/>
      <c r="H42" s="266"/>
      <c r="I42" s="266"/>
      <c r="J42" s="266"/>
      <c r="K42" s="266"/>
      <c r="L42" s="267"/>
    </row>
    <row r="43" spans="1:12" ht="32.1" customHeight="1" x14ac:dyDescent="0.25">
      <c r="A43" s="239" t="s">
        <v>413</v>
      </c>
      <c r="B43" s="240"/>
      <c r="C43" s="240"/>
      <c r="D43" s="240"/>
      <c r="E43" s="240"/>
      <c r="F43" s="241"/>
      <c r="G43" s="265"/>
      <c r="H43" s="266"/>
      <c r="I43" s="266"/>
      <c r="J43" s="266"/>
      <c r="K43" s="266"/>
      <c r="L43" s="267"/>
    </row>
    <row r="44" spans="1:12" ht="16.149999999999999" customHeight="1" x14ac:dyDescent="0.25">
      <c r="A44" s="224" t="s">
        <v>414</v>
      </c>
      <c r="B44" s="225"/>
      <c r="C44" s="225"/>
      <c r="D44" s="225"/>
      <c r="E44" s="225"/>
      <c r="F44" s="226"/>
      <c r="G44" s="262"/>
      <c r="H44" s="263"/>
      <c r="I44" s="263"/>
      <c r="J44" s="263"/>
      <c r="K44" s="263"/>
      <c r="L44" s="264"/>
    </row>
    <row r="45" spans="1:12" ht="29.1" customHeight="1" x14ac:dyDescent="0.25">
      <c r="A45" s="239" t="s">
        <v>409</v>
      </c>
      <c r="B45" s="240"/>
      <c r="C45" s="240"/>
      <c r="D45" s="240"/>
      <c r="E45" s="240"/>
      <c r="F45" s="241"/>
      <c r="G45" s="218"/>
      <c r="H45" s="219"/>
      <c r="I45" s="219"/>
      <c r="J45" s="219"/>
      <c r="K45" s="219"/>
      <c r="L45" s="220"/>
    </row>
    <row r="46" spans="1:12" ht="29.1" customHeight="1" x14ac:dyDescent="0.25">
      <c r="A46" s="239" t="s">
        <v>415</v>
      </c>
      <c r="B46" s="240"/>
      <c r="C46" s="240"/>
      <c r="D46" s="240"/>
      <c r="E46" s="240"/>
      <c r="F46" s="241"/>
      <c r="G46" s="277" t="s">
        <v>468</v>
      </c>
      <c r="H46" s="278"/>
      <c r="I46" s="278"/>
      <c r="J46" s="278"/>
      <c r="K46" s="278"/>
      <c r="L46" s="279"/>
    </row>
    <row r="47" spans="1:12" ht="16.149999999999999" customHeight="1" x14ac:dyDescent="0.25">
      <c r="A47" s="239" t="s">
        <v>416</v>
      </c>
      <c r="B47" s="240"/>
      <c r="C47" s="240"/>
      <c r="D47" s="240"/>
      <c r="E47" s="240"/>
      <c r="F47" s="241"/>
      <c r="G47" s="277" t="s">
        <v>467</v>
      </c>
      <c r="H47" s="278"/>
      <c r="I47" s="278"/>
      <c r="J47" s="278"/>
      <c r="K47" s="278"/>
      <c r="L47" s="279"/>
    </row>
    <row r="48" spans="1:12" ht="16.149999999999999" customHeight="1" x14ac:dyDescent="0.25">
      <c r="A48" s="239" t="s">
        <v>417</v>
      </c>
      <c r="B48" s="240"/>
      <c r="C48" s="240"/>
      <c r="D48" s="240"/>
      <c r="E48" s="240"/>
      <c r="F48" s="241"/>
      <c r="G48" s="277" t="s">
        <v>467</v>
      </c>
      <c r="H48" s="278"/>
      <c r="I48" s="278"/>
      <c r="J48" s="278"/>
      <c r="K48" s="278"/>
      <c r="L48" s="279"/>
    </row>
    <row r="49" spans="1:12" ht="16.149999999999999" customHeight="1" x14ac:dyDescent="0.25">
      <c r="A49" s="242" t="s">
        <v>418</v>
      </c>
      <c r="B49" s="243"/>
      <c r="C49" s="243"/>
      <c r="D49" s="243"/>
      <c r="E49" s="243"/>
      <c r="F49" s="244"/>
      <c r="G49" s="277" t="s">
        <v>467</v>
      </c>
      <c r="H49" s="278"/>
      <c r="I49" s="278"/>
      <c r="J49" s="278"/>
      <c r="K49" s="278"/>
      <c r="L49" s="279"/>
    </row>
    <row r="50" spans="1:12" ht="16.149999999999999" customHeight="1" x14ac:dyDescent="0.25">
      <c r="A50" s="242" t="s">
        <v>419</v>
      </c>
      <c r="B50" s="243"/>
      <c r="C50" s="243"/>
      <c r="D50" s="243"/>
      <c r="E50" s="243"/>
      <c r="F50" s="244"/>
      <c r="G50" s="265">
        <f>G29</f>
        <v>0</v>
      </c>
      <c r="H50" s="266"/>
      <c r="I50" s="266"/>
      <c r="J50" s="266"/>
      <c r="K50" s="266"/>
      <c r="L50" s="267"/>
    </row>
    <row r="51" spans="1:12" ht="16.149999999999999" customHeight="1" x14ac:dyDescent="0.25">
      <c r="A51" s="242" t="s">
        <v>420</v>
      </c>
      <c r="B51" s="243"/>
      <c r="C51" s="243"/>
      <c r="D51" s="243"/>
      <c r="E51" s="243"/>
      <c r="F51" s="244"/>
      <c r="G51" s="277" t="s">
        <v>467</v>
      </c>
      <c r="H51" s="278"/>
      <c r="I51" s="278"/>
      <c r="J51" s="278"/>
      <c r="K51" s="278"/>
      <c r="L51" s="279"/>
    </row>
    <row r="52" spans="1:12" ht="16.149999999999999" customHeight="1" x14ac:dyDescent="0.25">
      <c r="A52" s="242" t="s">
        <v>421</v>
      </c>
      <c r="B52" s="243"/>
      <c r="C52" s="243"/>
      <c r="D52" s="243"/>
      <c r="E52" s="243"/>
      <c r="F52" s="244"/>
      <c r="G52" s="265">
        <f>G29</f>
        <v>0</v>
      </c>
      <c r="H52" s="266"/>
      <c r="I52" s="266"/>
      <c r="J52" s="266"/>
      <c r="K52" s="266"/>
      <c r="L52" s="267"/>
    </row>
    <row r="53" spans="1:12" ht="16.149999999999999" customHeight="1" x14ac:dyDescent="0.25">
      <c r="A53" s="242" t="s">
        <v>422</v>
      </c>
      <c r="B53" s="243"/>
      <c r="C53" s="243"/>
      <c r="D53" s="243"/>
      <c r="E53" s="243"/>
      <c r="F53" s="244"/>
      <c r="G53" s="218"/>
      <c r="H53" s="219"/>
      <c r="I53" s="219"/>
      <c r="J53" s="219"/>
      <c r="K53" s="219"/>
      <c r="L53" s="220"/>
    </row>
    <row r="54" spans="1:12" ht="16.149999999999999" customHeight="1" x14ac:dyDescent="0.25">
      <c r="A54" s="227" t="s">
        <v>423</v>
      </c>
      <c r="B54" s="228"/>
      <c r="C54" s="228"/>
      <c r="D54" s="228"/>
      <c r="E54" s="228"/>
      <c r="F54" s="229"/>
      <c r="G54" s="218" t="s">
        <v>467</v>
      </c>
      <c r="H54" s="219"/>
      <c r="I54" s="219"/>
      <c r="J54" s="219"/>
      <c r="K54" s="219"/>
      <c r="L54" s="220"/>
    </row>
    <row r="55" spans="1:12" ht="29.1" customHeight="1" x14ac:dyDescent="0.25">
      <c r="A55" s="215" t="s">
        <v>424</v>
      </c>
      <c r="B55" s="216"/>
      <c r="C55" s="216"/>
      <c r="D55" s="216"/>
      <c r="E55" s="216"/>
      <c r="F55" s="217"/>
      <c r="G55" s="218"/>
      <c r="H55" s="219"/>
      <c r="I55" s="219"/>
      <c r="J55" s="219"/>
      <c r="K55" s="219"/>
      <c r="L55" s="220"/>
    </row>
    <row r="56" spans="1:12" ht="29.1" customHeight="1" x14ac:dyDescent="0.25">
      <c r="A56" s="215" t="s">
        <v>425</v>
      </c>
      <c r="B56" s="216"/>
      <c r="C56" s="216"/>
      <c r="D56" s="216"/>
      <c r="E56" s="216"/>
      <c r="F56" s="217"/>
      <c r="G56" s="218"/>
      <c r="H56" s="219"/>
      <c r="I56" s="219"/>
      <c r="J56" s="219"/>
      <c r="K56" s="219"/>
      <c r="L56" s="220"/>
    </row>
    <row r="57" spans="1:12" ht="15" customHeight="1" x14ac:dyDescent="0.25">
      <c r="A57" s="215" t="s">
        <v>426</v>
      </c>
      <c r="B57" s="216"/>
      <c r="C57" s="216"/>
      <c r="D57" s="216"/>
      <c r="E57" s="216"/>
      <c r="F57" s="217"/>
      <c r="G57" s="218" t="s">
        <v>467</v>
      </c>
      <c r="H57" s="219"/>
      <c r="I57" s="219"/>
      <c r="J57" s="219"/>
      <c r="K57" s="219"/>
      <c r="L57" s="220"/>
    </row>
    <row r="58" spans="1:12" ht="15" customHeight="1" x14ac:dyDescent="0.25">
      <c r="A58" s="221" t="s">
        <v>427</v>
      </c>
      <c r="B58" s="222"/>
      <c r="C58" s="222"/>
      <c r="D58" s="222"/>
      <c r="E58" s="222"/>
      <c r="F58" s="223"/>
      <c r="G58" s="218"/>
      <c r="H58" s="219"/>
      <c r="I58" s="219"/>
      <c r="J58" s="219"/>
      <c r="K58" s="219"/>
      <c r="L58" s="220"/>
    </row>
    <row r="59" spans="1:12" ht="15" customHeight="1" x14ac:dyDescent="0.25">
      <c r="A59" s="239" t="s">
        <v>428</v>
      </c>
      <c r="B59" s="240"/>
      <c r="C59" s="240"/>
      <c r="D59" s="240"/>
      <c r="E59" s="240"/>
      <c r="F59" s="241"/>
      <c r="G59" s="218"/>
      <c r="H59" s="219"/>
      <c r="I59" s="219"/>
      <c r="J59" s="219"/>
      <c r="K59" s="219"/>
      <c r="L59" s="220"/>
    </row>
    <row r="60" spans="1:12" ht="15" customHeight="1" x14ac:dyDescent="0.25">
      <c r="A60" s="242" t="s">
        <v>429</v>
      </c>
      <c r="B60" s="243"/>
      <c r="C60" s="243"/>
      <c r="D60" s="243"/>
      <c r="E60" s="243"/>
      <c r="F60" s="244"/>
      <c r="G60" s="218"/>
      <c r="H60" s="219"/>
      <c r="I60" s="219"/>
      <c r="J60" s="219"/>
      <c r="K60" s="219"/>
      <c r="L60" s="220"/>
    </row>
    <row r="61" spans="1:12" ht="15" customHeight="1" x14ac:dyDescent="0.25">
      <c r="A61" s="239" t="s">
        <v>409</v>
      </c>
      <c r="B61" s="240"/>
      <c r="C61" s="240"/>
      <c r="D61" s="240"/>
      <c r="E61" s="240"/>
      <c r="F61" s="241"/>
      <c r="G61" s="218"/>
      <c r="H61" s="219"/>
      <c r="I61" s="219"/>
      <c r="J61" s="219"/>
      <c r="K61" s="219"/>
      <c r="L61" s="220"/>
    </row>
    <row r="62" spans="1:12" ht="15.75" x14ac:dyDescent="0.25">
      <c r="A62" s="239" t="s">
        <v>430</v>
      </c>
      <c r="B62" s="240"/>
      <c r="C62" s="240"/>
      <c r="D62" s="240"/>
      <c r="E62" s="240"/>
      <c r="F62" s="241"/>
      <c r="G62" s="218"/>
      <c r="H62" s="219"/>
      <c r="I62" s="219"/>
      <c r="J62" s="219"/>
      <c r="K62" s="219"/>
      <c r="L62" s="220"/>
    </row>
    <row r="63" spans="1:12" ht="15.75" x14ac:dyDescent="0.25">
      <c r="A63" s="239" t="s">
        <v>431</v>
      </c>
      <c r="B63" s="240"/>
      <c r="C63" s="240"/>
      <c r="D63" s="240"/>
      <c r="E63" s="240"/>
      <c r="F63" s="241"/>
      <c r="G63" s="218"/>
      <c r="H63" s="219"/>
      <c r="I63" s="219"/>
      <c r="J63" s="219"/>
      <c r="K63" s="219"/>
      <c r="L63" s="220"/>
    </row>
    <row r="64" spans="1:12" ht="45.6" customHeight="1" x14ac:dyDescent="0.25">
      <c r="A64" s="242" t="s">
        <v>432</v>
      </c>
      <c r="B64" s="243"/>
      <c r="C64" s="243"/>
      <c r="D64" s="243"/>
      <c r="E64" s="243"/>
      <c r="F64" s="244"/>
      <c r="G64" s="245"/>
      <c r="H64" s="246"/>
      <c r="I64" s="246"/>
      <c r="J64" s="246"/>
      <c r="K64" s="246"/>
      <c r="L64" s="247"/>
    </row>
    <row r="65" spans="1:12" ht="15.75" x14ac:dyDescent="0.25">
      <c r="A65" s="242" t="s">
        <v>433</v>
      </c>
      <c r="B65" s="243"/>
      <c r="C65" s="243"/>
      <c r="D65" s="243"/>
      <c r="E65" s="243"/>
      <c r="F65" s="244"/>
      <c r="G65" s="218"/>
      <c r="H65" s="219"/>
      <c r="I65" s="219"/>
      <c r="J65" s="219"/>
      <c r="K65" s="219"/>
      <c r="L65" s="220"/>
    </row>
    <row r="66" spans="1:12" ht="15.75" x14ac:dyDescent="0.25">
      <c r="A66" s="227" t="s">
        <v>434</v>
      </c>
      <c r="B66" s="228"/>
      <c r="C66" s="228"/>
      <c r="D66" s="228"/>
      <c r="E66" s="228"/>
      <c r="F66" s="229"/>
      <c r="G66" s="218"/>
      <c r="H66" s="219"/>
      <c r="I66" s="219"/>
      <c r="J66" s="219"/>
      <c r="K66" s="219"/>
      <c r="L66" s="220"/>
    </row>
    <row r="67" spans="1:12" ht="15.75" x14ac:dyDescent="0.25">
      <c r="A67" s="215" t="s">
        <v>435</v>
      </c>
      <c r="B67" s="216"/>
      <c r="C67" s="216"/>
      <c r="D67" s="216"/>
      <c r="E67" s="216"/>
      <c r="F67" s="217"/>
      <c r="G67" s="218"/>
      <c r="H67" s="219"/>
      <c r="I67" s="219"/>
      <c r="J67" s="219"/>
      <c r="K67" s="219"/>
      <c r="L67" s="220"/>
    </row>
    <row r="68" spans="1:12" ht="15.75" x14ac:dyDescent="0.25">
      <c r="A68" s="221" t="s">
        <v>436</v>
      </c>
      <c r="B68" s="222"/>
      <c r="C68" s="222"/>
      <c r="D68" s="222"/>
      <c r="E68" s="222"/>
      <c r="F68" s="223"/>
      <c r="G68" s="218"/>
      <c r="H68" s="219"/>
      <c r="I68" s="219"/>
      <c r="J68" s="219"/>
      <c r="K68" s="219"/>
      <c r="L68" s="220"/>
    </row>
    <row r="69" spans="1:12" ht="15.75" x14ac:dyDescent="0.25">
      <c r="A69" s="224" t="s">
        <v>437</v>
      </c>
      <c r="B69" s="225"/>
      <c r="C69" s="225"/>
      <c r="D69" s="225"/>
      <c r="E69" s="225"/>
      <c r="F69" s="226"/>
      <c r="G69" s="218" t="s">
        <v>469</v>
      </c>
      <c r="H69" s="219"/>
      <c r="I69" s="219"/>
      <c r="J69" s="219"/>
      <c r="K69" s="219"/>
      <c r="L69" s="220"/>
    </row>
    <row r="70" spans="1:12" ht="15.75" x14ac:dyDescent="0.25">
      <c r="A70" s="224" t="s">
        <v>438</v>
      </c>
      <c r="B70" s="225"/>
      <c r="C70" s="225"/>
      <c r="D70" s="225"/>
      <c r="E70" s="225"/>
      <c r="F70" s="226"/>
      <c r="G70" s="218"/>
      <c r="H70" s="219"/>
      <c r="I70" s="219"/>
      <c r="J70" s="219"/>
      <c r="K70" s="219"/>
      <c r="L70" s="220"/>
    </row>
    <row r="71" spans="1:12" x14ac:dyDescent="0.25">
      <c r="A71" s="227" t="s">
        <v>439</v>
      </c>
      <c r="B71" s="228"/>
      <c r="C71" s="228"/>
      <c r="D71" s="228"/>
      <c r="E71" s="228"/>
      <c r="F71" s="229"/>
      <c r="G71" s="230"/>
      <c r="H71" s="231"/>
      <c r="I71" s="231"/>
      <c r="J71" s="231"/>
      <c r="K71" s="231"/>
      <c r="L71" s="232"/>
    </row>
    <row r="72" spans="1:12" x14ac:dyDescent="0.25">
      <c r="A72" s="215" t="s">
        <v>440</v>
      </c>
      <c r="B72" s="216"/>
      <c r="C72" s="216"/>
      <c r="D72" s="216"/>
      <c r="E72" s="216"/>
      <c r="F72" s="217"/>
      <c r="G72" s="233"/>
      <c r="H72" s="234"/>
      <c r="I72" s="234"/>
      <c r="J72" s="234"/>
      <c r="K72" s="234"/>
      <c r="L72" s="235"/>
    </row>
    <row r="73" spans="1:12" x14ac:dyDescent="0.25">
      <c r="A73" s="215" t="s">
        <v>441</v>
      </c>
      <c r="B73" s="216"/>
      <c r="C73" s="216"/>
      <c r="D73" s="216"/>
      <c r="E73" s="216"/>
      <c r="F73" s="217"/>
      <c r="G73" s="233"/>
      <c r="H73" s="234"/>
      <c r="I73" s="234"/>
      <c r="J73" s="234"/>
      <c r="K73" s="234"/>
      <c r="L73" s="235"/>
    </row>
    <row r="74" spans="1:12" x14ac:dyDescent="0.25">
      <c r="A74" s="215" t="s">
        <v>442</v>
      </c>
      <c r="B74" s="216"/>
      <c r="C74" s="216"/>
      <c r="D74" s="216"/>
      <c r="E74" s="216"/>
      <c r="F74" s="217"/>
      <c r="G74" s="233"/>
      <c r="H74" s="234"/>
      <c r="I74" s="234"/>
      <c r="J74" s="234"/>
      <c r="K74" s="234"/>
      <c r="L74" s="235"/>
    </row>
    <row r="75" spans="1:12" x14ac:dyDescent="0.25">
      <c r="A75" s="221" t="s">
        <v>443</v>
      </c>
      <c r="B75" s="222"/>
      <c r="C75" s="222"/>
      <c r="D75" s="222"/>
      <c r="E75" s="222"/>
      <c r="F75" s="223"/>
      <c r="G75" s="236"/>
      <c r="H75" s="237"/>
      <c r="I75" s="237"/>
      <c r="J75" s="237"/>
      <c r="K75" s="237"/>
      <c r="L75" s="238"/>
    </row>
  </sheetData>
  <mergeCells count="117">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2025-02-24T12:32:00Z</dcterms:modified>
</cp:coreProperties>
</file>